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ome/Desktop/Hideaway Water/"/>
    </mc:Choice>
  </mc:AlternateContent>
  <xr:revisionPtr revIDLastSave="0" documentId="13_ncr:1_{6DA06A4B-8473-7942-85CA-9B1AF921F14D}" xr6:coauthVersionLast="47" xr6:coauthVersionMax="47" xr10:uidLastSave="{00000000-0000-0000-0000-000000000000}"/>
  <bookViews>
    <workbookView xWindow="0" yWindow="740" windowWidth="21900" windowHeight="17200" xr2:uid="{BAA50D3F-6FCD-BC4A-8C4A-68B9B382E5F7}"/>
  </bookViews>
  <sheets>
    <sheet name="PUC doc 53765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4" i="3" l="1"/>
  <c r="G14" i="3" s="1"/>
  <c r="I14" i="3" s="1"/>
  <c r="L4" i="3"/>
  <c r="O14" i="3"/>
  <c r="O4" i="3"/>
  <c r="N15" i="3"/>
  <c r="N14" i="3"/>
  <c r="N6" i="3"/>
  <c r="N4" i="3"/>
  <c r="M15" i="3"/>
  <c r="M14" i="3"/>
  <c r="M6" i="3"/>
  <c r="M5" i="3"/>
  <c r="M4" i="3"/>
  <c r="B15" i="3"/>
  <c r="E15" i="3" s="1"/>
  <c r="E14" i="3"/>
  <c r="B5" i="3"/>
  <c r="B6" i="3" s="1"/>
  <c r="O6" i="3" s="1"/>
  <c r="E4" i="3"/>
  <c r="G4" i="3" l="1"/>
  <c r="I4" i="3" s="1"/>
  <c r="O5" i="3"/>
  <c r="L15" i="3"/>
  <c r="L5" i="3"/>
  <c r="G5" i="3" s="1"/>
  <c r="I5" i="3" s="1"/>
  <c r="L6" i="3"/>
  <c r="N5" i="3"/>
  <c r="O15" i="3"/>
  <c r="B7" i="3"/>
  <c r="E6" i="3"/>
  <c r="B16" i="3"/>
  <c r="E5" i="3"/>
  <c r="G15" i="3" l="1"/>
  <c r="I15" i="3" s="1"/>
  <c r="M16" i="3"/>
  <c r="L16" i="3"/>
  <c r="N16" i="3"/>
  <c r="O16" i="3"/>
  <c r="O7" i="3"/>
  <c r="M7" i="3"/>
  <c r="N7" i="3"/>
  <c r="L7" i="3"/>
  <c r="E7" i="3"/>
  <c r="B8" i="3"/>
  <c r="B17" i="3"/>
  <c r="E16" i="3"/>
  <c r="G6" i="3"/>
  <c r="I6" i="3" s="1"/>
  <c r="L17" i="3" l="1"/>
  <c r="N17" i="3"/>
  <c r="O17" i="3"/>
  <c r="M17" i="3"/>
  <c r="N8" i="3"/>
  <c r="O8" i="3"/>
  <c r="L8" i="3"/>
  <c r="G8" i="3" s="1"/>
  <c r="I8" i="3" s="1"/>
  <c r="M8" i="3"/>
  <c r="B18" i="3"/>
  <c r="E17" i="3"/>
  <c r="E8" i="3"/>
  <c r="B9" i="3"/>
  <c r="G7" i="3"/>
  <c r="I7" i="3" s="1"/>
  <c r="G16" i="3"/>
  <c r="I16" i="3" s="1"/>
  <c r="L9" i="3" l="1"/>
  <c r="N9" i="3"/>
  <c r="M9" i="3"/>
  <c r="O9" i="3"/>
  <c r="N18" i="3"/>
  <c r="M18" i="3"/>
  <c r="O18" i="3"/>
  <c r="L18" i="3"/>
  <c r="G18" i="3" s="1"/>
  <c r="E18" i="3"/>
  <c r="B19" i="3"/>
  <c r="G9" i="3"/>
  <c r="E9" i="3"/>
  <c r="B10" i="3"/>
  <c r="G17" i="3"/>
  <c r="I17" i="3" s="1"/>
  <c r="O10" i="3" l="1"/>
  <c r="M10" i="3"/>
  <c r="N10" i="3"/>
  <c r="L10" i="3"/>
  <c r="M19" i="3"/>
  <c r="O19" i="3"/>
  <c r="L19" i="3"/>
  <c r="G19" i="3" s="1"/>
  <c r="N19" i="3"/>
  <c r="I9" i="3"/>
  <c r="B20" i="3"/>
  <c r="E19" i="3"/>
  <c r="I18" i="3"/>
  <c r="G10" i="3"/>
  <c r="I10" i="3" s="1"/>
  <c r="E10" i="3"/>
  <c r="B11" i="3"/>
  <c r="M11" i="3" l="1"/>
  <c r="N11" i="3"/>
  <c r="O11" i="3"/>
  <c r="L11" i="3"/>
  <c r="N20" i="3"/>
  <c r="O20" i="3"/>
  <c r="L20" i="3"/>
  <c r="G20" i="3" s="1"/>
  <c r="I20" i="3" s="1"/>
  <c r="M20" i="3"/>
  <c r="B21" i="3"/>
  <c r="E20" i="3"/>
  <c r="G11" i="3"/>
  <c r="E11" i="3"/>
  <c r="B12" i="3"/>
  <c r="I19" i="3"/>
  <c r="N12" i="3" l="1"/>
  <c r="L12" i="3"/>
  <c r="O12" i="3"/>
  <c r="M12" i="3"/>
  <c r="G12" i="3" s="1"/>
  <c r="I12" i="3" s="1"/>
  <c r="I11" i="3"/>
  <c r="N21" i="3"/>
  <c r="M21" i="3"/>
  <c r="L21" i="3"/>
  <c r="O21" i="3"/>
  <c r="B13" i="3"/>
  <c r="E12" i="3"/>
  <c r="B22" i="3"/>
  <c r="E21" i="3"/>
  <c r="N13" i="3" l="1"/>
  <c r="L13" i="3"/>
  <c r="M13" i="3"/>
  <c r="O13" i="3"/>
  <c r="O22" i="3"/>
  <c r="M22" i="3"/>
  <c r="L22" i="3"/>
  <c r="N22" i="3"/>
  <c r="E22" i="3"/>
  <c r="B23" i="3"/>
  <c r="E13" i="3"/>
  <c r="G21" i="3"/>
  <c r="I21" i="3" s="1"/>
  <c r="O23" i="3" l="1"/>
  <c r="N23" i="3"/>
  <c r="M23" i="3"/>
  <c r="L23" i="3"/>
  <c r="E23" i="3"/>
  <c r="B24" i="3"/>
  <c r="G22" i="3"/>
  <c r="I22" i="3" s="1"/>
  <c r="G13" i="3"/>
  <c r="I13" i="3" s="1"/>
  <c r="N24" i="3" l="1"/>
  <c r="L24" i="3"/>
  <c r="M24" i="3"/>
  <c r="O24" i="3"/>
  <c r="E24" i="3"/>
  <c r="B25" i="3"/>
  <c r="G23" i="3"/>
  <c r="I23" i="3" s="1"/>
  <c r="L25" i="3" l="1"/>
  <c r="O25" i="3"/>
  <c r="M25" i="3"/>
  <c r="N25" i="3"/>
  <c r="G24" i="3"/>
  <c r="I24" i="3" s="1"/>
  <c r="E25" i="3"/>
  <c r="B26" i="3"/>
  <c r="N26" i="3" l="1"/>
  <c r="O26" i="3"/>
  <c r="M26" i="3"/>
  <c r="L26" i="3"/>
  <c r="B27" i="3"/>
  <c r="G26" i="3"/>
  <c r="E26" i="3"/>
  <c r="G25" i="3"/>
  <c r="I25" i="3" s="1"/>
  <c r="M27" i="3" l="1"/>
  <c r="O27" i="3"/>
  <c r="L27" i="3"/>
  <c r="N27" i="3"/>
  <c r="I26" i="3"/>
  <c r="E27" i="3"/>
  <c r="G27" i="3"/>
  <c r="I27" i="3" s="1"/>
  <c r="B28" i="3"/>
  <c r="N28" i="3" l="1"/>
  <c r="L28" i="3"/>
  <c r="O28" i="3"/>
  <c r="M28" i="3"/>
  <c r="B29" i="3"/>
  <c r="E28" i="3"/>
  <c r="G28" i="3"/>
  <c r="I28" i="3" s="1"/>
  <c r="N29" i="3" l="1"/>
  <c r="L29" i="3"/>
  <c r="M29" i="3"/>
  <c r="O29" i="3"/>
  <c r="B30" i="3"/>
  <c r="E29" i="3"/>
  <c r="G29" i="3"/>
  <c r="I29" i="3" s="1"/>
  <c r="M30" i="3" l="1"/>
  <c r="O30" i="3"/>
  <c r="N30" i="3"/>
  <c r="L30" i="3"/>
  <c r="E30" i="3"/>
  <c r="B31" i="3"/>
  <c r="O31" i="3" l="1"/>
  <c r="M31" i="3"/>
  <c r="N31" i="3"/>
  <c r="L31" i="3"/>
  <c r="E31" i="3"/>
  <c r="B32" i="3"/>
  <c r="G30" i="3"/>
  <c r="I30" i="3" s="1"/>
  <c r="L32" i="3" l="1"/>
  <c r="N32" i="3"/>
  <c r="O32" i="3"/>
  <c r="M32" i="3"/>
  <c r="E32" i="3"/>
  <c r="B33" i="3"/>
  <c r="G31" i="3"/>
  <c r="I31" i="3" s="1"/>
  <c r="L33" i="3" l="1"/>
  <c r="N33" i="3"/>
  <c r="M33" i="3"/>
  <c r="O33" i="3"/>
  <c r="G32" i="3"/>
  <c r="I32" i="3" s="1"/>
  <c r="B34" i="3"/>
  <c r="E33" i="3"/>
  <c r="N34" i="3" l="1"/>
  <c r="O34" i="3"/>
  <c r="M34" i="3"/>
  <c r="L34" i="3"/>
  <c r="G34" i="3" s="1"/>
  <c r="I34" i="3" s="1"/>
  <c r="E34" i="3"/>
  <c r="B35" i="3"/>
  <c r="G33" i="3"/>
  <c r="I33" i="3" s="1"/>
  <c r="M35" i="3" l="1"/>
  <c r="N35" i="3"/>
  <c r="O35" i="3"/>
  <c r="L35" i="3"/>
  <c r="E35" i="3"/>
  <c r="G35" i="3"/>
  <c r="I35" i="3" s="1"/>
  <c r="B36" i="3"/>
  <c r="N36" i="3" l="1"/>
  <c r="L36" i="3"/>
  <c r="O36" i="3"/>
  <c r="M36" i="3"/>
  <c r="B37" i="3"/>
  <c r="G36" i="3"/>
  <c r="E36" i="3"/>
  <c r="N37" i="3" l="1"/>
  <c r="M37" i="3"/>
  <c r="O37" i="3"/>
  <c r="L37" i="3"/>
  <c r="I36" i="3"/>
  <c r="B38" i="3"/>
  <c r="E37" i="3"/>
  <c r="O38" i="3" l="1"/>
  <c r="M38" i="3"/>
  <c r="L38" i="3"/>
  <c r="N38" i="3"/>
  <c r="E38" i="3"/>
  <c r="B39" i="3"/>
  <c r="G37" i="3"/>
  <c r="I37" i="3" s="1"/>
  <c r="O39" i="3" l="1"/>
  <c r="N39" i="3"/>
  <c r="L39" i="3"/>
  <c r="M39" i="3"/>
  <c r="E39" i="3"/>
  <c r="G39" i="3"/>
  <c r="I39" i="3" s="1"/>
  <c r="B40" i="3"/>
  <c r="G38" i="3"/>
  <c r="I38" i="3" s="1"/>
  <c r="M40" i="3" l="1"/>
  <c r="N40" i="3"/>
  <c r="L40" i="3"/>
  <c r="O40" i="3"/>
  <c r="E40" i="3"/>
  <c r="B41" i="3"/>
  <c r="L41" i="3" l="1"/>
  <c r="N41" i="3"/>
  <c r="M41" i="3"/>
  <c r="O41" i="3"/>
  <c r="E41" i="3"/>
  <c r="G40" i="3"/>
  <c r="I40" i="3" s="1"/>
  <c r="G41" i="3" l="1"/>
  <c r="I41" i="3" s="1"/>
</calcChain>
</file>

<file path=xl/sharedStrings.xml><?xml version="1.0" encoding="utf-8"?>
<sst xmlns="http://schemas.openxmlformats.org/spreadsheetml/2006/main" count="24" uniqueCount="23">
  <si>
    <t>$</t>
  </si>
  <si>
    <t>gallons</t>
  </si>
  <si>
    <t>Old</t>
  </si>
  <si>
    <t>New</t>
  </si>
  <si>
    <t>Actual Bill</t>
  </si>
  <si>
    <t>Calc</t>
  </si>
  <si>
    <t>New Calcs</t>
  </si>
  <si>
    <t>Undine</t>
  </si>
  <si>
    <t>Crystal System</t>
  </si>
  <si>
    <t>%</t>
  </si>
  <si>
    <t>Undine /Crystal Systems</t>
  </si>
  <si>
    <t>$2.41/kgal</t>
  </si>
  <si>
    <t>0-6000</t>
  </si>
  <si>
    <t>6001-15000</t>
  </si>
  <si>
    <t>$3.33/kgal</t>
  </si>
  <si>
    <t>$5.64/kgal</t>
  </si>
  <si>
    <t>15001-25000</t>
  </si>
  <si>
    <t>25001+</t>
  </si>
  <si>
    <t>$8.18/kgal</t>
  </si>
  <si>
    <t>Includes 50.93 meter fee</t>
  </si>
  <si>
    <t>Includes $35 base fee</t>
  </si>
  <si>
    <t>Note for summer watering: 1 inch of water per week = 6230 per 10000 ft2 =&gt; one lot ~20kgal per month</t>
  </si>
  <si>
    <t>Note:  Indoor water usage avg 138 gal/person/day =&gt; 2 person household uses just over 8k gal per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</si>
</sst>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right"/>
    </xf>
    <xf numFmtId="2" fontId="3" fillId="0" borderId="0" xfId="0" applyNumberFormat="1" applyFont="1"/>
    <xf numFmtId="2" fontId="2" fillId="0" borderId="0" xfId="0" applyNumberFormat="1" applyFont="1"/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/>
    <xf numFmtId="0" fontId="2" fillId="0" borderId="4" xfId="0" applyFont="1" applyBorder="1"/>
    <xf numFmtId="0" fontId="3" fillId="0" borderId="6" xfId="0" applyFont="1" applyBorder="1"/>
    <xf numFmtId="0" fontId="2" fillId="0" borderId="7" xfId="0" applyFont="1" applyBorder="1"/>
    <xf numFmtId="2" fontId="3" fillId="0" borderId="3" xfId="0" applyNumberFormat="1" applyFont="1" applyBorder="1"/>
    <xf numFmtId="2" fontId="3" fillId="0" borderId="5" xfId="0" applyNumberFormat="1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8" xfId="0" applyFont="1" applyBorder="1"/>
    <xf numFmtId="0" fontId="2" fillId="0" borderId="0" xfId="0" applyFont="1" applyAlignment="1">
      <alignment horizontal="left"/>
    </xf>
    <xf numFmtId="2" fontId="3" fillId="0" borderId="0" xfId="0" applyNumberFormat="1" applyFont="1" applyBorder="1"/>
    <xf numFmtId="0" fontId="2" fillId="0" borderId="1" xfId="0" applyFont="1" applyBorder="1"/>
    <xf numFmtId="0" fontId="3" fillId="0" borderId="0" xfId="0" applyFont="1" applyBorder="1"/>
    <xf numFmtId="0" fontId="2" fillId="0" borderId="6" xfId="0" applyFont="1" applyBorder="1"/>
    <xf numFmtId="9" fontId="3" fillId="2" borderId="3" xfId="1" applyFont="1" applyFill="1" applyBorder="1" applyAlignment="1">
      <alignment horizontal="center"/>
    </xf>
    <xf numFmtId="9" fontId="3" fillId="2" borderId="5" xfId="1" applyFont="1" applyFill="1" applyBorder="1" applyAlignment="1">
      <alignment horizontal="center"/>
    </xf>
    <xf numFmtId="9" fontId="3" fillId="2" borderId="0" xfId="1" applyFont="1" applyFill="1" applyBorder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9" fontId="2" fillId="2" borderId="5" xfId="1" applyFont="1" applyFill="1" applyBorder="1" applyAlignment="1">
      <alignment horizontal="center"/>
    </xf>
    <xf numFmtId="9" fontId="2" fillId="2" borderId="4" xfId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Undine Texas LLC Tariff Relative To Crystal Systems Inc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'PUC doc 53765'!$B$4:$B$41</c:f>
              <c:numCache>
                <c:formatCode>General</c:formatCode>
                <c:ptCount val="38"/>
                <c:pt idx="0">
                  <c:v>7000</c:v>
                </c:pt>
                <c:pt idx="1">
                  <c:v>9000</c:v>
                </c:pt>
                <c:pt idx="2">
                  <c:v>11000</c:v>
                </c:pt>
                <c:pt idx="3">
                  <c:v>13000</c:v>
                </c:pt>
                <c:pt idx="4">
                  <c:v>15000</c:v>
                </c:pt>
                <c:pt idx="5">
                  <c:v>17000</c:v>
                </c:pt>
                <c:pt idx="6">
                  <c:v>19000</c:v>
                </c:pt>
                <c:pt idx="7">
                  <c:v>21000</c:v>
                </c:pt>
                <c:pt idx="8">
                  <c:v>23000</c:v>
                </c:pt>
                <c:pt idx="9">
                  <c:v>25000</c:v>
                </c:pt>
                <c:pt idx="10">
                  <c:v>25001</c:v>
                </c:pt>
                <c:pt idx="11">
                  <c:v>27001</c:v>
                </c:pt>
                <c:pt idx="12">
                  <c:v>29000</c:v>
                </c:pt>
                <c:pt idx="13">
                  <c:v>31000</c:v>
                </c:pt>
                <c:pt idx="14">
                  <c:v>33000</c:v>
                </c:pt>
                <c:pt idx="15">
                  <c:v>35000</c:v>
                </c:pt>
                <c:pt idx="16">
                  <c:v>37000</c:v>
                </c:pt>
                <c:pt idx="17">
                  <c:v>39000</c:v>
                </c:pt>
                <c:pt idx="18">
                  <c:v>41000</c:v>
                </c:pt>
                <c:pt idx="19">
                  <c:v>43000</c:v>
                </c:pt>
                <c:pt idx="20">
                  <c:v>45000</c:v>
                </c:pt>
                <c:pt idx="21">
                  <c:v>47000</c:v>
                </c:pt>
                <c:pt idx="22">
                  <c:v>49000</c:v>
                </c:pt>
                <c:pt idx="23">
                  <c:v>51000</c:v>
                </c:pt>
                <c:pt idx="24">
                  <c:v>53000</c:v>
                </c:pt>
                <c:pt idx="25">
                  <c:v>55000</c:v>
                </c:pt>
                <c:pt idx="26">
                  <c:v>57000</c:v>
                </c:pt>
                <c:pt idx="27">
                  <c:v>59000</c:v>
                </c:pt>
                <c:pt idx="28">
                  <c:v>61000</c:v>
                </c:pt>
                <c:pt idx="29">
                  <c:v>63000</c:v>
                </c:pt>
                <c:pt idx="30">
                  <c:v>65000</c:v>
                </c:pt>
                <c:pt idx="31">
                  <c:v>67000</c:v>
                </c:pt>
                <c:pt idx="32">
                  <c:v>69000</c:v>
                </c:pt>
                <c:pt idx="33">
                  <c:v>71000</c:v>
                </c:pt>
                <c:pt idx="34">
                  <c:v>73000</c:v>
                </c:pt>
                <c:pt idx="35">
                  <c:v>75000</c:v>
                </c:pt>
                <c:pt idx="36">
                  <c:v>77000</c:v>
                </c:pt>
                <c:pt idx="37">
                  <c:v>79000</c:v>
                </c:pt>
              </c:numCache>
            </c:numRef>
          </c:xVal>
          <c:yVal>
            <c:numRef>
              <c:f>'PUC doc 53765'!$I$4:$I$41</c:f>
              <c:numCache>
                <c:formatCode>0%</c:formatCode>
                <c:ptCount val="38"/>
                <c:pt idx="0">
                  <c:v>1.258147198828268</c:v>
                </c:pt>
                <c:pt idx="1">
                  <c:v>1.2325049051667756</c:v>
                </c:pt>
                <c:pt idx="2">
                  <c:v>1.2118168389955686</c:v>
                </c:pt>
                <c:pt idx="3">
                  <c:v>1.1947737068965516</c:v>
                </c:pt>
                <c:pt idx="4">
                  <c:v>1.1804902203515721</c:v>
                </c:pt>
                <c:pt idx="5">
                  <c:v>1.2212551534585434</c:v>
                </c:pt>
                <c:pt idx="6">
                  <c:v>1.2563392286383976</c:v>
                </c:pt>
                <c:pt idx="7">
                  <c:v>1.286852589641434</c:v>
                </c:pt>
                <c:pt idx="8">
                  <c:v>1.3136338133532821</c:v>
                </c:pt>
                <c:pt idx="9">
                  <c:v>1.337328163553049</c:v>
                </c:pt>
                <c:pt idx="10">
                  <c:v>1.3373617097921129</c:v>
                </c:pt>
                <c:pt idx="11">
                  <c:v>1.400796528873109</c:v>
                </c:pt>
                <c:pt idx="12">
                  <c:v>1.4576485461441213</c:v>
                </c:pt>
                <c:pt idx="13">
                  <c:v>1.5089406461307286</c:v>
                </c:pt>
                <c:pt idx="14">
                  <c:v>1.5554282440561444</c:v>
                </c:pt>
                <c:pt idx="15">
                  <c:v>1.5977561909974005</c:v>
                </c:pt>
                <c:pt idx="16">
                  <c:v>1.6364588789942378</c:v>
                </c:pt>
                <c:pt idx="17">
                  <c:v>1.6719829210096697</c:v>
                </c:pt>
                <c:pt idx="18">
                  <c:v>1.704704463208685</c:v>
                </c:pt>
                <c:pt idx="19">
                  <c:v>1.734942555413717</c:v>
                </c:pt>
                <c:pt idx="20">
                  <c:v>1.762969588550984</c:v>
                </c:pt>
                <c:pt idx="21">
                  <c:v>1.7890195232445258</c:v>
                </c:pt>
                <c:pt idx="22">
                  <c:v>1.8132944363409043</c:v>
                </c:pt>
                <c:pt idx="23">
                  <c:v>1.8359697732997482</c:v>
                </c:pt>
                <c:pt idx="24">
                  <c:v>1.8571985953960202</c:v>
                </c:pt>
                <c:pt idx="25">
                  <c:v>1.8771150392286602</c:v>
                </c:pt>
                <c:pt idx="26">
                  <c:v>1.8958371538602603</c:v>
                </c:pt>
                <c:pt idx="27">
                  <c:v>1.913469242410754</c:v>
                </c:pt>
                <c:pt idx="28">
                  <c:v>1.9301038062283737</c:v>
                </c:pt>
                <c:pt idx="29">
                  <c:v>1.9458231681669047</c:v>
                </c:pt>
                <c:pt idx="30">
                  <c:v>1.9607008351072539</c:v>
                </c:pt>
                <c:pt idx="31">
                  <c:v>1.974802647316801</c:v>
                </c:pt>
                <c:pt idx="32">
                  <c:v>1.9881877525645009</c:v>
                </c:pt>
                <c:pt idx="33">
                  <c:v>2.0009094353921939</c:v>
                </c:pt>
                <c:pt idx="34">
                  <c:v>2.0130158260612334</c:v>
                </c:pt>
                <c:pt idx="35">
                  <c:v>2.0245505090620259</c:v>
                </c:pt>
                <c:pt idx="36">
                  <c:v>2.0355530474040635</c:v>
                </c:pt>
                <c:pt idx="37">
                  <c:v>2.0460594359787629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1A-D24F-B1FB-8FFD454B49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170432"/>
        <c:axId val="141595391"/>
      </c:scatterChart>
      <c:valAx>
        <c:axId val="372170432"/>
        <c:scaling>
          <c:orientation val="minMax"/>
          <c:max val="6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Usage (gallons per month)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595391"/>
        <c:crosses val="autoZero"/>
        <c:crossBetween val="midCat"/>
      </c:valAx>
      <c:valAx>
        <c:axId val="141595391"/>
        <c:scaling>
          <c:orientation val="minMax"/>
          <c:max val="2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0" i="0" baseline="0">
                    <a:effectLst/>
                  </a:rPr>
                  <a:t>Undine Tariff / </a:t>
                </a:r>
                <a:endParaRPr lang="en-US">
                  <a:effectLst/>
                </a:endParaRPr>
              </a:p>
              <a:p>
                <a:pPr>
                  <a:defRPr/>
                </a:pPr>
                <a:r>
                  <a:rPr lang="en-US" sz="1800" b="0" i="0" baseline="0">
                    <a:effectLst/>
                  </a:rPr>
                  <a:t>Crystal Systems Tarrif</a:t>
                </a:r>
                <a:r>
                  <a:rPr lang="en-US"/>
                  <a:t>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2170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2225" cap="flat" cmpd="sng" algn="ctr">
      <a:solidFill>
        <a:schemeClr val="tx1"/>
      </a:solidFill>
      <a:round/>
    </a:ln>
    <a:effectLst/>
  </c:spPr>
  <c:txPr>
    <a:bodyPr/>
    <a:lstStyle/>
    <a:p>
      <a:pPr>
        <a:defRPr sz="20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 Undine Texas LLC Tariff </a:t>
            </a:r>
          </a:p>
          <a:p>
            <a:pPr>
              <a:defRPr sz="2000"/>
            </a:pPr>
            <a:r>
              <a:rPr lang="en-US" sz="2000"/>
              <a:t>Relative To Crystal Systems Inc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Undine Texas LLC</c:v>
          </c:tx>
          <c:spPr>
            <a:ln w="254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'PUC doc 53765'!$E$4:$E$41</c:f>
              <c:numCache>
                <c:formatCode>0.00</c:formatCode>
                <c:ptCount val="38"/>
                <c:pt idx="0">
                  <c:v>54.620000000000005</c:v>
                </c:pt>
                <c:pt idx="1">
                  <c:v>61.16</c:v>
                </c:pt>
                <c:pt idx="2">
                  <c:v>67.7</c:v>
                </c:pt>
                <c:pt idx="3">
                  <c:v>74.240000000000009</c:v>
                </c:pt>
                <c:pt idx="4" formatCode="General">
                  <c:v>80.78</c:v>
                </c:pt>
                <c:pt idx="5" formatCode="General">
                  <c:v>87.32</c:v>
                </c:pt>
                <c:pt idx="6" formatCode="General">
                  <c:v>93.86</c:v>
                </c:pt>
                <c:pt idx="7">
                  <c:v>100.4</c:v>
                </c:pt>
                <c:pt idx="8">
                  <c:v>106.94</c:v>
                </c:pt>
                <c:pt idx="9">
                  <c:v>113.48</c:v>
                </c:pt>
                <c:pt idx="10">
                  <c:v>113.48327</c:v>
                </c:pt>
                <c:pt idx="11">
                  <c:v>120.02327000000001</c:v>
                </c:pt>
                <c:pt idx="12">
                  <c:v>126.56</c:v>
                </c:pt>
                <c:pt idx="13">
                  <c:v>133.1</c:v>
                </c:pt>
                <c:pt idx="14">
                  <c:v>139.63999999999999</c:v>
                </c:pt>
                <c:pt idx="15">
                  <c:v>146.18</c:v>
                </c:pt>
                <c:pt idx="16">
                  <c:v>152.72</c:v>
                </c:pt>
                <c:pt idx="17">
                  <c:v>159.26</c:v>
                </c:pt>
                <c:pt idx="18">
                  <c:v>165.8</c:v>
                </c:pt>
                <c:pt idx="19">
                  <c:v>172.34</c:v>
                </c:pt>
                <c:pt idx="20">
                  <c:v>178.88</c:v>
                </c:pt>
                <c:pt idx="21">
                  <c:v>185.42</c:v>
                </c:pt>
                <c:pt idx="22">
                  <c:v>191.96</c:v>
                </c:pt>
                <c:pt idx="23">
                  <c:v>198.5</c:v>
                </c:pt>
                <c:pt idx="24">
                  <c:v>205.04</c:v>
                </c:pt>
                <c:pt idx="25">
                  <c:v>211.58</c:v>
                </c:pt>
                <c:pt idx="26">
                  <c:v>218.12</c:v>
                </c:pt>
                <c:pt idx="27">
                  <c:v>224.66</c:v>
                </c:pt>
                <c:pt idx="28">
                  <c:v>231.2</c:v>
                </c:pt>
                <c:pt idx="29">
                  <c:v>237.74</c:v>
                </c:pt>
                <c:pt idx="30">
                  <c:v>244.28</c:v>
                </c:pt>
                <c:pt idx="31">
                  <c:v>250.82</c:v>
                </c:pt>
                <c:pt idx="32">
                  <c:v>257.36</c:v>
                </c:pt>
                <c:pt idx="33">
                  <c:v>263.89999999999998</c:v>
                </c:pt>
                <c:pt idx="34">
                  <c:v>270.44</c:v>
                </c:pt>
                <c:pt idx="35">
                  <c:v>276.98</c:v>
                </c:pt>
                <c:pt idx="36">
                  <c:v>283.52</c:v>
                </c:pt>
                <c:pt idx="37">
                  <c:v>290.06</c:v>
                </c:pt>
              </c:numCache>
            </c:numRef>
          </c:xVal>
          <c:yVal>
            <c:numRef>
              <c:f>'PUC doc 53765'!$G$4:$G$41</c:f>
              <c:numCache>
                <c:formatCode>0.00</c:formatCode>
                <c:ptCount val="38"/>
                <c:pt idx="0">
                  <c:v>68.72</c:v>
                </c:pt>
                <c:pt idx="1">
                  <c:v>75.38</c:v>
                </c:pt>
                <c:pt idx="2">
                  <c:v>82.039999999999992</c:v>
                </c:pt>
                <c:pt idx="3">
                  <c:v>88.7</c:v>
                </c:pt>
                <c:pt idx="4" formatCode="General">
                  <c:v>95.36</c:v>
                </c:pt>
                <c:pt idx="5" formatCode="General">
                  <c:v>106.64</c:v>
                </c:pt>
                <c:pt idx="6" formatCode="General">
                  <c:v>117.92</c:v>
                </c:pt>
                <c:pt idx="7">
                  <c:v>129.19999999999999</c:v>
                </c:pt>
                <c:pt idx="8">
                  <c:v>140.47999999999999</c:v>
                </c:pt>
                <c:pt idx="9">
                  <c:v>151.76</c:v>
                </c:pt>
                <c:pt idx="10">
                  <c:v>151.76818</c:v>
                </c:pt>
                <c:pt idx="11">
                  <c:v>168.12817999999999</c:v>
                </c:pt>
                <c:pt idx="12">
                  <c:v>184.48</c:v>
                </c:pt>
                <c:pt idx="13">
                  <c:v>200.83999999999997</c:v>
                </c:pt>
                <c:pt idx="14">
                  <c:v>217.2</c:v>
                </c:pt>
                <c:pt idx="15">
                  <c:v>233.56</c:v>
                </c:pt>
                <c:pt idx="16">
                  <c:v>249.92</c:v>
                </c:pt>
                <c:pt idx="17">
                  <c:v>266.27999999999997</c:v>
                </c:pt>
                <c:pt idx="18">
                  <c:v>282.64</c:v>
                </c:pt>
                <c:pt idx="19">
                  <c:v>299</c:v>
                </c:pt>
                <c:pt idx="20">
                  <c:v>315.36</c:v>
                </c:pt>
                <c:pt idx="21">
                  <c:v>331.71999999999997</c:v>
                </c:pt>
                <c:pt idx="22">
                  <c:v>348.08</c:v>
                </c:pt>
                <c:pt idx="23">
                  <c:v>364.44</c:v>
                </c:pt>
                <c:pt idx="24">
                  <c:v>380.79999999999995</c:v>
                </c:pt>
                <c:pt idx="25">
                  <c:v>397.15999999999997</c:v>
                </c:pt>
                <c:pt idx="26">
                  <c:v>413.52</c:v>
                </c:pt>
                <c:pt idx="27">
                  <c:v>429.88</c:v>
                </c:pt>
                <c:pt idx="28">
                  <c:v>446.24</c:v>
                </c:pt>
                <c:pt idx="29">
                  <c:v>462.59999999999997</c:v>
                </c:pt>
                <c:pt idx="30">
                  <c:v>478.96</c:v>
                </c:pt>
                <c:pt idx="31">
                  <c:v>495.32</c:v>
                </c:pt>
                <c:pt idx="32">
                  <c:v>511.67999999999995</c:v>
                </c:pt>
                <c:pt idx="33">
                  <c:v>528.04</c:v>
                </c:pt>
                <c:pt idx="34">
                  <c:v>544.4</c:v>
                </c:pt>
                <c:pt idx="35">
                  <c:v>560.76</c:v>
                </c:pt>
                <c:pt idx="36">
                  <c:v>577.12</c:v>
                </c:pt>
                <c:pt idx="37">
                  <c:v>593.48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84-E148-8275-A2F9C9647AD4}"/>
            </c:ext>
          </c:extLst>
        </c:ser>
        <c:ser>
          <c:idx val="1"/>
          <c:order val="1"/>
          <c:tx>
            <c:v>Crystal Systems LLC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'PUC doc 53765'!$B$4:$B$41</c:f>
              <c:numCache>
                <c:formatCode>General</c:formatCode>
                <c:ptCount val="38"/>
                <c:pt idx="0">
                  <c:v>7000</c:v>
                </c:pt>
                <c:pt idx="1">
                  <c:v>9000</c:v>
                </c:pt>
                <c:pt idx="2">
                  <c:v>11000</c:v>
                </c:pt>
                <c:pt idx="3">
                  <c:v>13000</c:v>
                </c:pt>
                <c:pt idx="4">
                  <c:v>15000</c:v>
                </c:pt>
                <c:pt idx="5">
                  <c:v>17000</c:v>
                </c:pt>
                <c:pt idx="6">
                  <c:v>19000</c:v>
                </c:pt>
                <c:pt idx="7">
                  <c:v>21000</c:v>
                </c:pt>
                <c:pt idx="8">
                  <c:v>23000</c:v>
                </c:pt>
                <c:pt idx="9">
                  <c:v>25000</c:v>
                </c:pt>
                <c:pt idx="10">
                  <c:v>25001</c:v>
                </c:pt>
                <c:pt idx="11">
                  <c:v>27001</c:v>
                </c:pt>
                <c:pt idx="12">
                  <c:v>29000</c:v>
                </c:pt>
                <c:pt idx="13">
                  <c:v>31000</c:v>
                </c:pt>
                <c:pt idx="14">
                  <c:v>33000</c:v>
                </c:pt>
                <c:pt idx="15">
                  <c:v>35000</c:v>
                </c:pt>
                <c:pt idx="16">
                  <c:v>37000</c:v>
                </c:pt>
                <c:pt idx="17">
                  <c:v>39000</c:v>
                </c:pt>
                <c:pt idx="18">
                  <c:v>41000</c:v>
                </c:pt>
                <c:pt idx="19">
                  <c:v>43000</c:v>
                </c:pt>
                <c:pt idx="20">
                  <c:v>45000</c:v>
                </c:pt>
                <c:pt idx="21">
                  <c:v>47000</c:v>
                </c:pt>
                <c:pt idx="22">
                  <c:v>49000</c:v>
                </c:pt>
                <c:pt idx="23">
                  <c:v>51000</c:v>
                </c:pt>
                <c:pt idx="24">
                  <c:v>53000</c:v>
                </c:pt>
                <c:pt idx="25">
                  <c:v>55000</c:v>
                </c:pt>
                <c:pt idx="26">
                  <c:v>57000</c:v>
                </c:pt>
                <c:pt idx="27">
                  <c:v>59000</c:v>
                </c:pt>
                <c:pt idx="28">
                  <c:v>61000</c:v>
                </c:pt>
                <c:pt idx="29">
                  <c:v>63000</c:v>
                </c:pt>
                <c:pt idx="30">
                  <c:v>65000</c:v>
                </c:pt>
                <c:pt idx="31">
                  <c:v>67000</c:v>
                </c:pt>
                <c:pt idx="32">
                  <c:v>69000</c:v>
                </c:pt>
                <c:pt idx="33">
                  <c:v>71000</c:v>
                </c:pt>
                <c:pt idx="34">
                  <c:v>73000</c:v>
                </c:pt>
                <c:pt idx="35">
                  <c:v>75000</c:v>
                </c:pt>
                <c:pt idx="36">
                  <c:v>77000</c:v>
                </c:pt>
                <c:pt idx="37">
                  <c:v>79000</c:v>
                </c:pt>
              </c:numCache>
            </c:numRef>
          </c:xVal>
          <c:yVal>
            <c:numRef>
              <c:f>'PUC doc 53765'!$E$4:$E$41</c:f>
              <c:numCache>
                <c:formatCode>0.00</c:formatCode>
                <c:ptCount val="38"/>
                <c:pt idx="0">
                  <c:v>54.620000000000005</c:v>
                </c:pt>
                <c:pt idx="1">
                  <c:v>61.16</c:v>
                </c:pt>
                <c:pt idx="2">
                  <c:v>67.7</c:v>
                </c:pt>
                <c:pt idx="3">
                  <c:v>74.240000000000009</c:v>
                </c:pt>
                <c:pt idx="4" formatCode="General">
                  <c:v>80.78</c:v>
                </c:pt>
                <c:pt idx="5" formatCode="General">
                  <c:v>87.32</c:v>
                </c:pt>
                <c:pt idx="6" formatCode="General">
                  <c:v>93.86</c:v>
                </c:pt>
                <c:pt idx="7">
                  <c:v>100.4</c:v>
                </c:pt>
                <c:pt idx="8">
                  <c:v>106.94</c:v>
                </c:pt>
                <c:pt idx="9">
                  <c:v>113.48</c:v>
                </c:pt>
                <c:pt idx="10">
                  <c:v>113.48327</c:v>
                </c:pt>
                <c:pt idx="11">
                  <c:v>120.02327000000001</c:v>
                </c:pt>
                <c:pt idx="12">
                  <c:v>126.56</c:v>
                </c:pt>
                <c:pt idx="13">
                  <c:v>133.1</c:v>
                </c:pt>
                <c:pt idx="14">
                  <c:v>139.63999999999999</c:v>
                </c:pt>
                <c:pt idx="15">
                  <c:v>146.18</c:v>
                </c:pt>
                <c:pt idx="16">
                  <c:v>152.72</c:v>
                </c:pt>
                <c:pt idx="17">
                  <c:v>159.26</c:v>
                </c:pt>
                <c:pt idx="18">
                  <c:v>165.8</c:v>
                </c:pt>
                <c:pt idx="19">
                  <c:v>172.34</c:v>
                </c:pt>
                <c:pt idx="20">
                  <c:v>178.88</c:v>
                </c:pt>
                <c:pt idx="21">
                  <c:v>185.42</c:v>
                </c:pt>
                <c:pt idx="22">
                  <c:v>191.96</c:v>
                </c:pt>
                <c:pt idx="23">
                  <c:v>198.5</c:v>
                </c:pt>
                <c:pt idx="24">
                  <c:v>205.04</c:v>
                </c:pt>
                <c:pt idx="25">
                  <c:v>211.58</c:v>
                </c:pt>
                <c:pt idx="26">
                  <c:v>218.12</c:v>
                </c:pt>
                <c:pt idx="27">
                  <c:v>224.66</c:v>
                </c:pt>
                <c:pt idx="28">
                  <c:v>231.2</c:v>
                </c:pt>
                <c:pt idx="29">
                  <c:v>237.74</c:v>
                </c:pt>
                <c:pt idx="30">
                  <c:v>244.28</c:v>
                </c:pt>
                <c:pt idx="31">
                  <c:v>250.82</c:v>
                </c:pt>
                <c:pt idx="32">
                  <c:v>257.36</c:v>
                </c:pt>
                <c:pt idx="33">
                  <c:v>263.89999999999998</c:v>
                </c:pt>
                <c:pt idx="34">
                  <c:v>270.44</c:v>
                </c:pt>
                <c:pt idx="35">
                  <c:v>276.98</c:v>
                </c:pt>
                <c:pt idx="36">
                  <c:v>283.52</c:v>
                </c:pt>
                <c:pt idx="37">
                  <c:v>290.06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384-E148-8275-A2F9C9647A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170432"/>
        <c:axId val="141595391"/>
      </c:scatterChart>
      <c:valAx>
        <c:axId val="372170432"/>
        <c:scaling>
          <c:orientation val="minMax"/>
          <c:max val="400"/>
          <c:min val="0"/>
        </c:scaling>
        <c:delete val="0"/>
        <c:axPos val="b"/>
        <c:majorGridlines>
          <c:spPr>
            <a:ln w="9525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Crystal Systems Monthly</a:t>
                </a:r>
                <a:r>
                  <a:rPr lang="en-US" baseline="0"/>
                  <a:t> Bill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" sourceLinked="0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595391"/>
        <c:crosses val="autoZero"/>
        <c:crossBetween val="midCat"/>
        <c:minorUnit val="50"/>
      </c:valAx>
      <c:valAx>
        <c:axId val="141595391"/>
        <c:scaling>
          <c:orientation val="minMax"/>
          <c:max val="4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Undine Monthly BIll </a:t>
                </a:r>
              </a:p>
            </c:rich>
          </c:tx>
          <c:layout>
            <c:manualLayout>
              <c:xMode val="edge"/>
              <c:yMode val="edge"/>
              <c:x val="0"/>
              <c:y val="0.301852309083773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" sourceLinked="0"/>
        <c:majorTickMark val="none"/>
        <c:minorTickMark val="in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2170432"/>
        <c:crosses val="autoZero"/>
        <c:crossBetween val="midCat"/>
        <c:majorUnit val="100"/>
        <c:minorUnit val="5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2225" cap="flat" cmpd="sng" algn="ctr">
      <a:solidFill>
        <a:schemeClr val="tx1"/>
      </a:solidFill>
      <a:round/>
    </a:ln>
    <a:effectLst/>
  </c:spPr>
  <c:txPr>
    <a:bodyPr/>
    <a:lstStyle/>
    <a:p>
      <a:pPr>
        <a:defRPr sz="20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Undine Tariff Relative To Crystal Systems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989941556981764"/>
          <c:y val="0.15243289018756059"/>
          <c:w val="0.72405000468051706"/>
          <c:h val="0.63601971535907087"/>
        </c:manualLayout>
      </c:layout>
      <c:scatterChart>
        <c:scatterStyle val="lineMarker"/>
        <c:varyColors val="0"/>
        <c:ser>
          <c:idx val="0"/>
          <c:order val="0"/>
          <c:tx>
            <c:v>Undine Texas LLC</c:v>
          </c:tx>
          <c:spPr>
            <a:ln w="539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'PUC doc 53765'!$B$4:$B$41</c:f>
              <c:numCache>
                <c:formatCode>General</c:formatCode>
                <c:ptCount val="38"/>
                <c:pt idx="0">
                  <c:v>7000</c:v>
                </c:pt>
                <c:pt idx="1">
                  <c:v>9000</c:v>
                </c:pt>
                <c:pt idx="2">
                  <c:v>11000</c:v>
                </c:pt>
                <c:pt idx="3">
                  <c:v>13000</c:v>
                </c:pt>
                <c:pt idx="4">
                  <c:v>15000</c:v>
                </c:pt>
                <c:pt idx="5">
                  <c:v>17000</c:v>
                </c:pt>
                <c:pt idx="6">
                  <c:v>19000</c:v>
                </c:pt>
                <c:pt idx="7">
                  <c:v>21000</c:v>
                </c:pt>
                <c:pt idx="8">
                  <c:v>23000</c:v>
                </c:pt>
                <c:pt idx="9">
                  <c:v>25000</c:v>
                </c:pt>
                <c:pt idx="10">
                  <c:v>25001</c:v>
                </c:pt>
                <c:pt idx="11">
                  <c:v>27001</c:v>
                </c:pt>
                <c:pt idx="12">
                  <c:v>29000</c:v>
                </c:pt>
                <c:pt idx="13">
                  <c:v>31000</c:v>
                </c:pt>
                <c:pt idx="14">
                  <c:v>33000</c:v>
                </c:pt>
                <c:pt idx="15">
                  <c:v>35000</c:v>
                </c:pt>
                <c:pt idx="16">
                  <c:v>37000</c:v>
                </c:pt>
                <c:pt idx="17">
                  <c:v>39000</c:v>
                </c:pt>
                <c:pt idx="18">
                  <c:v>41000</c:v>
                </c:pt>
                <c:pt idx="19">
                  <c:v>43000</c:v>
                </c:pt>
                <c:pt idx="20">
                  <c:v>45000</c:v>
                </c:pt>
                <c:pt idx="21">
                  <c:v>47000</c:v>
                </c:pt>
                <c:pt idx="22">
                  <c:v>49000</c:v>
                </c:pt>
                <c:pt idx="23">
                  <c:v>51000</c:v>
                </c:pt>
                <c:pt idx="24">
                  <c:v>53000</c:v>
                </c:pt>
                <c:pt idx="25">
                  <c:v>55000</c:v>
                </c:pt>
                <c:pt idx="26">
                  <c:v>57000</c:v>
                </c:pt>
                <c:pt idx="27">
                  <c:v>59000</c:v>
                </c:pt>
                <c:pt idx="28">
                  <c:v>61000</c:v>
                </c:pt>
                <c:pt idx="29">
                  <c:v>63000</c:v>
                </c:pt>
                <c:pt idx="30">
                  <c:v>65000</c:v>
                </c:pt>
                <c:pt idx="31">
                  <c:v>67000</c:v>
                </c:pt>
                <c:pt idx="32">
                  <c:v>69000</c:v>
                </c:pt>
                <c:pt idx="33">
                  <c:v>71000</c:v>
                </c:pt>
                <c:pt idx="34">
                  <c:v>73000</c:v>
                </c:pt>
                <c:pt idx="35">
                  <c:v>75000</c:v>
                </c:pt>
                <c:pt idx="36">
                  <c:v>77000</c:v>
                </c:pt>
                <c:pt idx="37">
                  <c:v>79000</c:v>
                </c:pt>
              </c:numCache>
            </c:numRef>
          </c:xVal>
          <c:yVal>
            <c:numRef>
              <c:f>'PUC doc 53765'!$G$4:$G$41</c:f>
              <c:numCache>
                <c:formatCode>0.00</c:formatCode>
                <c:ptCount val="38"/>
                <c:pt idx="0">
                  <c:v>68.72</c:v>
                </c:pt>
                <c:pt idx="1">
                  <c:v>75.38</c:v>
                </c:pt>
                <c:pt idx="2">
                  <c:v>82.039999999999992</c:v>
                </c:pt>
                <c:pt idx="3">
                  <c:v>88.7</c:v>
                </c:pt>
                <c:pt idx="4" formatCode="General">
                  <c:v>95.36</c:v>
                </c:pt>
                <c:pt idx="5" formatCode="General">
                  <c:v>106.64</c:v>
                </c:pt>
                <c:pt idx="6" formatCode="General">
                  <c:v>117.92</c:v>
                </c:pt>
                <c:pt idx="7">
                  <c:v>129.19999999999999</c:v>
                </c:pt>
                <c:pt idx="8">
                  <c:v>140.47999999999999</c:v>
                </c:pt>
                <c:pt idx="9">
                  <c:v>151.76</c:v>
                </c:pt>
                <c:pt idx="10">
                  <c:v>151.76818</c:v>
                </c:pt>
                <c:pt idx="11">
                  <c:v>168.12817999999999</c:v>
                </c:pt>
                <c:pt idx="12">
                  <c:v>184.48</c:v>
                </c:pt>
                <c:pt idx="13">
                  <c:v>200.83999999999997</c:v>
                </c:pt>
                <c:pt idx="14">
                  <c:v>217.2</c:v>
                </c:pt>
                <c:pt idx="15">
                  <c:v>233.56</c:v>
                </c:pt>
                <c:pt idx="16">
                  <c:v>249.92</c:v>
                </c:pt>
                <c:pt idx="17">
                  <c:v>266.27999999999997</c:v>
                </c:pt>
                <c:pt idx="18">
                  <c:v>282.64</c:v>
                </c:pt>
                <c:pt idx="19">
                  <c:v>299</c:v>
                </c:pt>
                <c:pt idx="20">
                  <c:v>315.36</c:v>
                </c:pt>
                <c:pt idx="21">
                  <c:v>331.71999999999997</c:v>
                </c:pt>
                <c:pt idx="22">
                  <c:v>348.08</c:v>
                </c:pt>
                <c:pt idx="23">
                  <c:v>364.44</c:v>
                </c:pt>
                <c:pt idx="24">
                  <c:v>380.79999999999995</c:v>
                </c:pt>
                <c:pt idx="25">
                  <c:v>397.15999999999997</c:v>
                </c:pt>
                <c:pt idx="26">
                  <c:v>413.52</c:v>
                </c:pt>
                <c:pt idx="27">
                  <c:v>429.88</c:v>
                </c:pt>
                <c:pt idx="28">
                  <c:v>446.24</c:v>
                </c:pt>
                <c:pt idx="29">
                  <c:v>462.59999999999997</c:v>
                </c:pt>
                <c:pt idx="30">
                  <c:v>478.96</c:v>
                </c:pt>
                <c:pt idx="31">
                  <c:v>495.32</c:v>
                </c:pt>
                <c:pt idx="32">
                  <c:v>511.67999999999995</c:v>
                </c:pt>
                <c:pt idx="33">
                  <c:v>528.04</c:v>
                </c:pt>
                <c:pt idx="34">
                  <c:v>544.4</c:v>
                </c:pt>
                <c:pt idx="35">
                  <c:v>560.76</c:v>
                </c:pt>
                <c:pt idx="36">
                  <c:v>577.12</c:v>
                </c:pt>
                <c:pt idx="37">
                  <c:v>593.48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74-AD45-A366-77446C432A7E}"/>
            </c:ext>
          </c:extLst>
        </c:ser>
        <c:ser>
          <c:idx val="1"/>
          <c:order val="1"/>
          <c:tx>
            <c:v>Crystal Systems Inc</c:v>
          </c:tx>
          <c:spPr>
            <a:ln w="47625" cap="rnd">
              <a:solidFill>
                <a:schemeClr val="accent2"/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'PUC doc 53765'!$B$4:$B$41</c:f>
              <c:numCache>
                <c:formatCode>General</c:formatCode>
                <c:ptCount val="38"/>
                <c:pt idx="0">
                  <c:v>7000</c:v>
                </c:pt>
                <c:pt idx="1">
                  <c:v>9000</c:v>
                </c:pt>
                <c:pt idx="2">
                  <c:v>11000</c:v>
                </c:pt>
                <c:pt idx="3">
                  <c:v>13000</c:v>
                </c:pt>
                <c:pt idx="4">
                  <c:v>15000</c:v>
                </c:pt>
                <c:pt idx="5">
                  <c:v>17000</c:v>
                </c:pt>
                <c:pt idx="6">
                  <c:v>19000</c:v>
                </c:pt>
                <c:pt idx="7">
                  <c:v>21000</c:v>
                </c:pt>
                <c:pt idx="8">
                  <c:v>23000</c:v>
                </c:pt>
                <c:pt idx="9">
                  <c:v>25000</c:v>
                </c:pt>
                <c:pt idx="10">
                  <c:v>25001</c:v>
                </c:pt>
                <c:pt idx="11">
                  <c:v>27001</c:v>
                </c:pt>
                <c:pt idx="12">
                  <c:v>29000</c:v>
                </c:pt>
                <c:pt idx="13">
                  <c:v>31000</c:v>
                </c:pt>
                <c:pt idx="14">
                  <c:v>33000</c:v>
                </c:pt>
                <c:pt idx="15">
                  <c:v>35000</c:v>
                </c:pt>
                <c:pt idx="16">
                  <c:v>37000</c:v>
                </c:pt>
                <c:pt idx="17">
                  <c:v>39000</c:v>
                </c:pt>
                <c:pt idx="18">
                  <c:v>41000</c:v>
                </c:pt>
                <c:pt idx="19">
                  <c:v>43000</c:v>
                </c:pt>
                <c:pt idx="20">
                  <c:v>45000</c:v>
                </c:pt>
                <c:pt idx="21">
                  <c:v>47000</c:v>
                </c:pt>
                <c:pt idx="22">
                  <c:v>49000</c:v>
                </c:pt>
                <c:pt idx="23">
                  <c:v>51000</c:v>
                </c:pt>
                <c:pt idx="24">
                  <c:v>53000</c:v>
                </c:pt>
                <c:pt idx="25">
                  <c:v>55000</c:v>
                </c:pt>
                <c:pt idx="26">
                  <c:v>57000</c:v>
                </c:pt>
                <c:pt idx="27">
                  <c:v>59000</c:v>
                </c:pt>
                <c:pt idx="28">
                  <c:v>61000</c:v>
                </c:pt>
                <c:pt idx="29">
                  <c:v>63000</c:v>
                </c:pt>
                <c:pt idx="30">
                  <c:v>65000</c:v>
                </c:pt>
                <c:pt idx="31">
                  <c:v>67000</c:v>
                </c:pt>
                <c:pt idx="32">
                  <c:v>69000</c:v>
                </c:pt>
                <c:pt idx="33">
                  <c:v>71000</c:v>
                </c:pt>
                <c:pt idx="34">
                  <c:v>73000</c:v>
                </c:pt>
                <c:pt idx="35">
                  <c:v>75000</c:v>
                </c:pt>
                <c:pt idx="36">
                  <c:v>77000</c:v>
                </c:pt>
                <c:pt idx="37">
                  <c:v>79000</c:v>
                </c:pt>
              </c:numCache>
            </c:numRef>
          </c:xVal>
          <c:yVal>
            <c:numRef>
              <c:f>'PUC doc 53765'!$E$4:$E$41</c:f>
              <c:numCache>
                <c:formatCode>0.00</c:formatCode>
                <c:ptCount val="38"/>
                <c:pt idx="0">
                  <c:v>54.620000000000005</c:v>
                </c:pt>
                <c:pt idx="1">
                  <c:v>61.16</c:v>
                </c:pt>
                <c:pt idx="2">
                  <c:v>67.7</c:v>
                </c:pt>
                <c:pt idx="3">
                  <c:v>74.240000000000009</c:v>
                </c:pt>
                <c:pt idx="4" formatCode="General">
                  <c:v>80.78</c:v>
                </c:pt>
                <c:pt idx="5" formatCode="General">
                  <c:v>87.32</c:v>
                </c:pt>
                <c:pt idx="6" formatCode="General">
                  <c:v>93.86</c:v>
                </c:pt>
                <c:pt idx="7">
                  <c:v>100.4</c:v>
                </c:pt>
                <c:pt idx="8">
                  <c:v>106.94</c:v>
                </c:pt>
                <c:pt idx="9">
                  <c:v>113.48</c:v>
                </c:pt>
                <c:pt idx="10">
                  <c:v>113.48327</c:v>
                </c:pt>
                <c:pt idx="11">
                  <c:v>120.02327000000001</c:v>
                </c:pt>
                <c:pt idx="12">
                  <c:v>126.56</c:v>
                </c:pt>
                <c:pt idx="13">
                  <c:v>133.1</c:v>
                </c:pt>
                <c:pt idx="14">
                  <c:v>139.63999999999999</c:v>
                </c:pt>
                <c:pt idx="15">
                  <c:v>146.18</c:v>
                </c:pt>
                <c:pt idx="16">
                  <c:v>152.72</c:v>
                </c:pt>
                <c:pt idx="17">
                  <c:v>159.26</c:v>
                </c:pt>
                <c:pt idx="18">
                  <c:v>165.8</c:v>
                </c:pt>
                <c:pt idx="19">
                  <c:v>172.34</c:v>
                </c:pt>
                <c:pt idx="20">
                  <c:v>178.88</c:v>
                </c:pt>
                <c:pt idx="21">
                  <c:v>185.42</c:v>
                </c:pt>
                <c:pt idx="22">
                  <c:v>191.96</c:v>
                </c:pt>
                <c:pt idx="23">
                  <c:v>198.5</c:v>
                </c:pt>
                <c:pt idx="24">
                  <c:v>205.04</c:v>
                </c:pt>
                <c:pt idx="25">
                  <c:v>211.58</c:v>
                </c:pt>
                <c:pt idx="26">
                  <c:v>218.12</c:v>
                </c:pt>
                <c:pt idx="27">
                  <c:v>224.66</c:v>
                </c:pt>
                <c:pt idx="28">
                  <c:v>231.2</c:v>
                </c:pt>
                <c:pt idx="29">
                  <c:v>237.74</c:v>
                </c:pt>
                <c:pt idx="30">
                  <c:v>244.28</c:v>
                </c:pt>
                <c:pt idx="31">
                  <c:v>250.82</c:v>
                </c:pt>
                <c:pt idx="32">
                  <c:v>257.36</c:v>
                </c:pt>
                <c:pt idx="33">
                  <c:v>263.89999999999998</c:v>
                </c:pt>
                <c:pt idx="34">
                  <c:v>270.44</c:v>
                </c:pt>
                <c:pt idx="35">
                  <c:v>276.98</c:v>
                </c:pt>
                <c:pt idx="36">
                  <c:v>283.52</c:v>
                </c:pt>
                <c:pt idx="37">
                  <c:v>290.06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74-AD45-A366-77446C432A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170432"/>
        <c:axId val="141595391"/>
      </c:scatterChart>
      <c:valAx>
        <c:axId val="372170432"/>
        <c:scaling>
          <c:orientation val="minMax"/>
          <c:max val="6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Usage (gallons per month)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595391"/>
        <c:crosses val="autoZero"/>
        <c:crossBetween val="midCat"/>
        <c:majorUnit val="10000"/>
      </c:valAx>
      <c:valAx>
        <c:axId val="141595391"/>
        <c:scaling>
          <c:orientation val="minMax"/>
          <c:max val="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0" i="0" baseline="0">
                    <a:effectLst/>
                  </a:rPr>
                  <a:t>Estimated Monthly Bill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21704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9817871626466491"/>
          <c:y val="0.20606970441666597"/>
          <c:w val="0.30193186681679612"/>
          <c:h val="0.1381868042203038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2225" cap="flat" cmpd="sng" algn="ctr">
      <a:solidFill>
        <a:schemeClr val="tx1"/>
      </a:solidFill>
      <a:round/>
    </a:ln>
    <a:effectLst/>
  </c:spPr>
  <c:txPr>
    <a:bodyPr/>
    <a:lstStyle/>
    <a:p>
      <a:pPr>
        <a:defRPr sz="20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536221</xdr:colOff>
      <xdr:row>41</xdr:row>
      <xdr:rowOff>201788</xdr:rowOff>
    </xdr:from>
    <xdr:to>
      <xdr:col>10</xdr:col>
      <xdr:colOff>197554</xdr:colOff>
      <xdr:row>56</xdr:row>
      <xdr:rowOff>169334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29CED1-1A6E-B64C-8A25-2FD579F36A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</xdr:colOff>
      <xdr:row>42</xdr:row>
      <xdr:rowOff>0</xdr:rowOff>
    </xdr:from>
    <xdr:to>
      <xdr:col>14</xdr:col>
      <xdr:colOff>889000</xdr:colOff>
      <xdr:row>60</xdr:row>
      <xdr:rowOff>183445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441F4C8-D4B8-044A-BA41-20F51BC7DD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0</xdr:colOff>
      <xdr:row>41</xdr:row>
      <xdr:rowOff>310443</xdr:rowOff>
    </xdr:from>
    <xdr:to>
      <xdr:col>25</xdr:col>
      <xdr:colOff>747889</xdr:colOff>
      <xdr:row>59</xdr:row>
      <xdr:rowOff>268110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EF3EC92-4B81-F14B-BD38-D6E582FBC6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3993B-3343-5F46-A666-7580714A6E19}">
  <sheetPr>
    <pageSetUpPr fitToPage="1"/>
  </sheetPr>
  <dimension ref="A1:O61"/>
  <sheetViews>
    <sheetView tabSelected="1" topLeftCell="A40" workbookViewId="0">
      <selection activeCell="D4" sqref="D4"/>
    </sheetView>
  </sheetViews>
  <sheetFormatPr baseColWidth="10" defaultRowHeight="24" x14ac:dyDescent="0.3"/>
  <cols>
    <col min="1" max="1" width="10.83203125" style="1"/>
    <col min="2" max="3" width="14.83203125" style="1" customWidth="1"/>
    <col min="4" max="6" width="10.83203125" style="1"/>
    <col min="7" max="7" width="11.33203125" style="1" bestFit="1" customWidth="1"/>
    <col min="8" max="8" width="11.33203125" style="1" customWidth="1"/>
    <col min="9" max="9" width="33" style="2" customWidth="1"/>
    <col min="10" max="10" width="10.83203125" style="1"/>
    <col min="11" max="15" width="21" style="1" customWidth="1"/>
    <col min="16" max="16384" width="10.83203125" style="1"/>
  </cols>
  <sheetData>
    <row r="1" spans="1:15" ht="25" thickBot="1" x14ac:dyDescent="0.35">
      <c r="E1" s="1" t="s">
        <v>20</v>
      </c>
      <c r="L1" s="1" t="s">
        <v>19</v>
      </c>
    </row>
    <row r="2" spans="1:15" x14ac:dyDescent="0.3">
      <c r="B2" s="4" t="s">
        <v>8</v>
      </c>
      <c r="C2" s="1" t="s">
        <v>4</v>
      </c>
      <c r="E2" s="15" t="s">
        <v>5</v>
      </c>
      <c r="G2" s="15" t="s">
        <v>7</v>
      </c>
      <c r="I2" s="15" t="s">
        <v>9</v>
      </c>
      <c r="K2" s="19" t="s">
        <v>6</v>
      </c>
      <c r="L2" s="17" t="s">
        <v>11</v>
      </c>
      <c r="M2" s="17" t="s">
        <v>14</v>
      </c>
      <c r="N2" s="17" t="s">
        <v>15</v>
      </c>
      <c r="O2" s="18" t="s">
        <v>18</v>
      </c>
    </row>
    <row r="3" spans="1:15" ht="25" thickBot="1" x14ac:dyDescent="0.35">
      <c r="A3" s="20">
        <v>2022</v>
      </c>
      <c r="B3" s="2" t="s">
        <v>1</v>
      </c>
      <c r="C3" s="2" t="s">
        <v>0</v>
      </c>
      <c r="E3" s="16" t="s">
        <v>2</v>
      </c>
      <c r="G3" s="16" t="s">
        <v>3</v>
      </c>
      <c r="H3" s="3"/>
      <c r="I3" s="16" t="s">
        <v>10</v>
      </c>
      <c r="J3" s="3"/>
      <c r="K3" s="8" t="s">
        <v>1</v>
      </c>
      <c r="L3" s="8" t="s">
        <v>12</v>
      </c>
      <c r="M3" s="8" t="s">
        <v>13</v>
      </c>
      <c r="N3" s="8" t="s">
        <v>16</v>
      </c>
      <c r="O3" s="7" t="s">
        <v>17</v>
      </c>
    </row>
    <row r="4" spans="1:15" x14ac:dyDescent="0.3">
      <c r="B4" s="1">
        <v>7000</v>
      </c>
      <c r="C4" s="6"/>
      <c r="D4" s="6"/>
      <c r="E4" s="13">
        <f t="shared" ref="E4:E41" si="0">35+(B4-1000)/1000*3.27</f>
        <v>54.620000000000005</v>
      </c>
      <c r="G4" s="13">
        <f t="shared" ref="G4:G41" si="1">SUM(L4:O4)</f>
        <v>68.72</v>
      </c>
      <c r="H4" s="5"/>
      <c r="I4" s="25">
        <f t="shared" ref="I4:I41" si="2">G4/E4</f>
        <v>1.258147198828268</v>
      </c>
      <c r="J4" s="3"/>
      <c r="K4" s="11"/>
      <c r="L4" s="9">
        <f>IF(B4&lt;6000,(B4)/1000*2.41,6*2.41)+50.93</f>
        <v>65.39</v>
      </c>
      <c r="M4" s="9">
        <f>IF(B4&lt;6000,0,IF(B4&lt;15000,(B4-6000)/1000*3.33,9*3.33))</f>
        <v>3.33</v>
      </c>
      <c r="N4" s="9">
        <f>IF(B4&lt;15000,0,IF(B4&lt;25000,(B4-15000)/1000*5.64,10*5.64))</f>
        <v>0</v>
      </c>
      <c r="O4" s="12">
        <f>IF(B4&lt;25000,0,(B4-25000)/1000*8.18)</f>
        <v>0</v>
      </c>
    </row>
    <row r="5" spans="1:15" x14ac:dyDescent="0.3">
      <c r="B5" s="1">
        <f>2000+B4</f>
        <v>9000</v>
      </c>
      <c r="C5" s="6"/>
      <c r="D5" s="6"/>
      <c r="E5" s="14">
        <f t="shared" si="0"/>
        <v>61.16</v>
      </c>
      <c r="G5" s="14">
        <f t="shared" si="1"/>
        <v>75.38</v>
      </c>
      <c r="H5" s="5"/>
      <c r="I5" s="26">
        <f t="shared" si="2"/>
        <v>1.2325049051667756</v>
      </c>
      <c r="J5" s="3"/>
      <c r="K5" s="11"/>
      <c r="L5" s="9">
        <f t="shared" ref="L5:L41" si="3">IF(B5&lt;6000,(B5)/1000*2.41,6*2.41)+50.93</f>
        <v>65.39</v>
      </c>
      <c r="M5" s="9">
        <f t="shared" ref="M5:M41" si="4">IF(B5&lt;6000,0,IF(B5&lt;15000,(B5-6000)/1000*3.33,9*3.33))</f>
        <v>9.99</v>
      </c>
      <c r="N5" s="9">
        <f t="shared" ref="N5:N41" si="5">IF(B5&lt;15000,0,IF(B5&lt;25000,(B5-15000)/1000*5.64,10*5.64))</f>
        <v>0</v>
      </c>
      <c r="O5" s="12">
        <f t="shared" ref="O5:O41" si="6">IF(B5&lt;25000,0,(B5-25000)/1000*8.18)</f>
        <v>0</v>
      </c>
    </row>
    <row r="6" spans="1:15" x14ac:dyDescent="0.3">
      <c r="B6" s="1">
        <f t="shared" ref="B6:B41" si="7">2000+B5</f>
        <v>11000</v>
      </c>
      <c r="C6" s="6"/>
      <c r="D6" s="6"/>
      <c r="E6" s="14">
        <f t="shared" si="0"/>
        <v>67.7</v>
      </c>
      <c r="G6" s="14">
        <f t="shared" si="1"/>
        <v>82.039999999999992</v>
      </c>
      <c r="H6" s="5"/>
      <c r="I6" s="26">
        <f t="shared" si="2"/>
        <v>1.2118168389955686</v>
      </c>
      <c r="J6" s="3"/>
      <c r="K6" s="11"/>
      <c r="L6" s="9">
        <f t="shared" si="3"/>
        <v>65.39</v>
      </c>
      <c r="M6" s="9">
        <f t="shared" si="4"/>
        <v>16.649999999999999</v>
      </c>
      <c r="N6" s="9">
        <f t="shared" si="5"/>
        <v>0</v>
      </c>
      <c r="O6" s="12">
        <f t="shared" si="6"/>
        <v>0</v>
      </c>
    </row>
    <row r="7" spans="1:15" x14ac:dyDescent="0.3">
      <c r="B7" s="1">
        <f t="shared" si="7"/>
        <v>13000</v>
      </c>
      <c r="C7" s="6"/>
      <c r="D7" s="6"/>
      <c r="E7" s="14">
        <f t="shared" si="0"/>
        <v>74.240000000000009</v>
      </c>
      <c r="G7" s="14">
        <f t="shared" si="1"/>
        <v>88.7</v>
      </c>
      <c r="H7" s="5"/>
      <c r="I7" s="26">
        <f t="shared" si="2"/>
        <v>1.1947737068965516</v>
      </c>
      <c r="J7" s="3"/>
      <c r="K7" s="11"/>
      <c r="L7" s="9">
        <f t="shared" si="3"/>
        <v>65.39</v>
      </c>
      <c r="M7" s="9">
        <f t="shared" si="4"/>
        <v>23.310000000000002</v>
      </c>
      <c r="N7" s="9">
        <f t="shared" si="5"/>
        <v>0</v>
      </c>
      <c r="O7" s="12">
        <f t="shared" si="6"/>
        <v>0</v>
      </c>
    </row>
    <row r="8" spans="1:15" x14ac:dyDescent="0.3">
      <c r="B8" s="1">
        <f t="shared" si="7"/>
        <v>15000</v>
      </c>
      <c r="E8" s="9">
        <f t="shared" si="0"/>
        <v>80.78</v>
      </c>
      <c r="G8" s="9">
        <f t="shared" si="1"/>
        <v>95.36</v>
      </c>
      <c r="I8" s="30">
        <f t="shared" si="2"/>
        <v>1.1804902203515721</v>
      </c>
      <c r="K8" s="24"/>
      <c r="L8" s="9">
        <f t="shared" si="3"/>
        <v>65.39</v>
      </c>
      <c r="M8" s="9">
        <f t="shared" si="4"/>
        <v>29.97</v>
      </c>
      <c r="N8" s="9">
        <f t="shared" si="5"/>
        <v>0</v>
      </c>
      <c r="O8" s="12">
        <f t="shared" si="6"/>
        <v>0</v>
      </c>
    </row>
    <row r="9" spans="1:15" x14ac:dyDescent="0.3">
      <c r="B9" s="1">
        <f t="shared" si="7"/>
        <v>17000</v>
      </c>
      <c r="E9" s="9">
        <f t="shared" si="0"/>
        <v>87.32</v>
      </c>
      <c r="G9" s="9">
        <f t="shared" si="1"/>
        <v>106.64</v>
      </c>
      <c r="I9" s="30">
        <f t="shared" si="2"/>
        <v>1.2212551534585434</v>
      </c>
      <c r="K9" s="24"/>
      <c r="L9" s="9">
        <f t="shared" si="3"/>
        <v>65.39</v>
      </c>
      <c r="M9" s="9">
        <f t="shared" si="4"/>
        <v>29.97</v>
      </c>
      <c r="N9" s="9">
        <f t="shared" si="5"/>
        <v>11.28</v>
      </c>
      <c r="O9" s="12">
        <f t="shared" si="6"/>
        <v>0</v>
      </c>
    </row>
    <row r="10" spans="1:15" ht="25" thickBot="1" x14ac:dyDescent="0.35">
      <c r="B10" s="1">
        <f t="shared" si="7"/>
        <v>19000</v>
      </c>
      <c r="E10" s="10">
        <f t="shared" si="0"/>
        <v>93.86</v>
      </c>
      <c r="G10" s="10">
        <f t="shared" si="1"/>
        <v>117.92</v>
      </c>
      <c r="I10" s="31">
        <f t="shared" si="2"/>
        <v>1.2563392286383976</v>
      </c>
      <c r="K10" s="22"/>
      <c r="L10" s="9">
        <f t="shared" si="3"/>
        <v>65.39</v>
      </c>
      <c r="M10" s="9">
        <f t="shared" si="4"/>
        <v>29.97</v>
      </c>
      <c r="N10" s="9">
        <f t="shared" si="5"/>
        <v>22.56</v>
      </c>
      <c r="O10" s="12">
        <f t="shared" si="6"/>
        <v>0</v>
      </c>
    </row>
    <row r="11" spans="1:15" x14ac:dyDescent="0.3">
      <c r="B11" s="1">
        <f t="shared" si="7"/>
        <v>21000</v>
      </c>
      <c r="C11" s="6"/>
      <c r="D11" s="6"/>
      <c r="E11" s="21">
        <f t="shared" si="0"/>
        <v>100.4</v>
      </c>
      <c r="G11" s="21">
        <f t="shared" si="1"/>
        <v>129.19999999999999</v>
      </c>
      <c r="H11" s="5"/>
      <c r="I11" s="27">
        <f t="shared" si="2"/>
        <v>1.286852589641434</v>
      </c>
      <c r="J11" s="3"/>
      <c r="K11" s="23"/>
      <c r="L11" s="9">
        <f t="shared" si="3"/>
        <v>65.39</v>
      </c>
      <c r="M11" s="9">
        <f t="shared" si="4"/>
        <v>29.97</v>
      </c>
      <c r="N11" s="9">
        <f t="shared" si="5"/>
        <v>33.839999999999996</v>
      </c>
      <c r="O11" s="12">
        <f t="shared" si="6"/>
        <v>0</v>
      </c>
    </row>
    <row r="12" spans="1:15" x14ac:dyDescent="0.3">
      <c r="B12" s="1">
        <f t="shared" si="7"/>
        <v>23000</v>
      </c>
      <c r="C12" s="6"/>
      <c r="D12" s="6"/>
      <c r="E12" s="21">
        <f t="shared" si="0"/>
        <v>106.94</v>
      </c>
      <c r="G12" s="21">
        <f t="shared" si="1"/>
        <v>140.47999999999999</v>
      </c>
      <c r="H12" s="5"/>
      <c r="I12" s="27">
        <f t="shared" si="2"/>
        <v>1.3136338133532821</v>
      </c>
      <c r="J12" s="3"/>
      <c r="K12" s="23"/>
      <c r="L12" s="9">
        <f t="shared" si="3"/>
        <v>65.39</v>
      </c>
      <c r="M12" s="9">
        <f t="shared" si="4"/>
        <v>29.97</v>
      </c>
      <c r="N12" s="9">
        <f t="shared" si="5"/>
        <v>45.12</v>
      </c>
      <c r="O12" s="12">
        <f t="shared" si="6"/>
        <v>0</v>
      </c>
    </row>
    <row r="13" spans="1:15" x14ac:dyDescent="0.3">
      <c r="B13" s="1">
        <f t="shared" si="7"/>
        <v>25000</v>
      </c>
      <c r="C13" s="6"/>
      <c r="D13" s="6"/>
      <c r="E13" s="21">
        <f t="shared" si="0"/>
        <v>113.48</v>
      </c>
      <c r="G13" s="21">
        <f t="shared" si="1"/>
        <v>151.76</v>
      </c>
      <c r="H13" s="5"/>
      <c r="I13" s="27">
        <f t="shared" si="2"/>
        <v>1.337328163553049</v>
      </c>
      <c r="J13" s="3"/>
      <c r="K13" s="23"/>
      <c r="L13" s="9">
        <f t="shared" si="3"/>
        <v>65.39</v>
      </c>
      <c r="M13" s="9">
        <f t="shared" si="4"/>
        <v>29.97</v>
      </c>
      <c r="N13" s="9">
        <f t="shared" si="5"/>
        <v>56.4</v>
      </c>
      <c r="O13" s="12">
        <f t="shared" si="6"/>
        <v>0</v>
      </c>
    </row>
    <row r="14" spans="1:15" x14ac:dyDescent="0.3">
      <c r="B14" s="1">
        <v>25001</v>
      </c>
      <c r="C14" s="6"/>
      <c r="D14" s="6"/>
      <c r="E14" s="21">
        <f t="shared" si="0"/>
        <v>113.48327</v>
      </c>
      <c r="G14" s="21">
        <f t="shared" si="1"/>
        <v>151.76818</v>
      </c>
      <c r="H14" s="5"/>
      <c r="I14" s="27">
        <f t="shared" si="2"/>
        <v>1.3373617097921129</v>
      </c>
      <c r="J14" s="3"/>
      <c r="K14" s="23"/>
      <c r="L14" s="9">
        <f t="shared" si="3"/>
        <v>65.39</v>
      </c>
      <c r="M14" s="9">
        <f t="shared" si="4"/>
        <v>29.97</v>
      </c>
      <c r="N14" s="9">
        <f t="shared" si="5"/>
        <v>56.4</v>
      </c>
      <c r="O14" s="12">
        <f t="shared" si="6"/>
        <v>8.1799999999999998E-3</v>
      </c>
    </row>
    <row r="15" spans="1:15" x14ac:dyDescent="0.3">
      <c r="B15" s="1">
        <f t="shared" si="7"/>
        <v>27001</v>
      </c>
      <c r="C15" s="6"/>
      <c r="D15" s="6"/>
      <c r="E15" s="21">
        <f t="shared" si="0"/>
        <v>120.02327000000001</v>
      </c>
      <c r="G15" s="21">
        <f t="shared" si="1"/>
        <v>168.12817999999999</v>
      </c>
      <c r="H15" s="5"/>
      <c r="I15" s="27">
        <f t="shared" si="2"/>
        <v>1.400796528873109</v>
      </c>
      <c r="J15" s="3"/>
      <c r="K15" s="23"/>
      <c r="L15" s="9">
        <f t="shared" si="3"/>
        <v>65.39</v>
      </c>
      <c r="M15" s="9">
        <f t="shared" si="4"/>
        <v>29.97</v>
      </c>
      <c r="N15" s="9">
        <f t="shared" si="5"/>
        <v>56.4</v>
      </c>
      <c r="O15" s="12">
        <f t="shared" si="6"/>
        <v>16.368179999999999</v>
      </c>
    </row>
    <row r="16" spans="1:15" x14ac:dyDescent="0.3">
      <c r="B16" s="1">
        <f>1999+B15</f>
        <v>29000</v>
      </c>
      <c r="C16" s="6"/>
      <c r="D16" s="6"/>
      <c r="E16" s="21">
        <f t="shared" si="0"/>
        <v>126.56</v>
      </c>
      <c r="G16" s="21">
        <f t="shared" si="1"/>
        <v>184.48</v>
      </c>
      <c r="H16" s="5"/>
      <c r="I16" s="27">
        <f t="shared" si="2"/>
        <v>1.4576485461441213</v>
      </c>
      <c r="J16" s="3"/>
      <c r="K16" s="23"/>
      <c r="L16" s="9">
        <f t="shared" si="3"/>
        <v>65.39</v>
      </c>
      <c r="M16" s="9">
        <f t="shared" si="4"/>
        <v>29.97</v>
      </c>
      <c r="N16" s="9">
        <f t="shared" si="5"/>
        <v>56.4</v>
      </c>
      <c r="O16" s="12">
        <f t="shared" si="6"/>
        <v>32.72</v>
      </c>
    </row>
    <row r="17" spans="2:15" x14ac:dyDescent="0.3">
      <c r="B17" s="1">
        <f t="shared" si="7"/>
        <v>31000</v>
      </c>
      <c r="C17" s="6"/>
      <c r="D17" s="6"/>
      <c r="E17" s="21">
        <f t="shared" si="0"/>
        <v>133.1</v>
      </c>
      <c r="G17" s="21">
        <f t="shared" si="1"/>
        <v>200.83999999999997</v>
      </c>
      <c r="H17" s="5"/>
      <c r="I17" s="27">
        <f t="shared" si="2"/>
        <v>1.5089406461307286</v>
      </c>
      <c r="J17" s="3"/>
      <c r="K17" s="23"/>
      <c r="L17" s="9">
        <f t="shared" si="3"/>
        <v>65.39</v>
      </c>
      <c r="M17" s="9">
        <f t="shared" si="4"/>
        <v>29.97</v>
      </c>
      <c r="N17" s="9">
        <f t="shared" si="5"/>
        <v>56.4</v>
      </c>
      <c r="O17" s="12">
        <f t="shared" si="6"/>
        <v>49.08</v>
      </c>
    </row>
    <row r="18" spans="2:15" x14ac:dyDescent="0.3">
      <c r="B18" s="1">
        <f t="shared" si="7"/>
        <v>33000</v>
      </c>
      <c r="C18" s="6"/>
      <c r="D18" s="6"/>
      <c r="E18" s="21">
        <f t="shared" si="0"/>
        <v>139.63999999999999</v>
      </c>
      <c r="G18" s="21">
        <f t="shared" si="1"/>
        <v>217.2</v>
      </c>
      <c r="H18" s="5"/>
      <c r="I18" s="27">
        <f t="shared" si="2"/>
        <v>1.5554282440561444</v>
      </c>
      <c r="J18" s="3"/>
      <c r="K18" s="23"/>
      <c r="L18" s="9">
        <f t="shared" si="3"/>
        <v>65.39</v>
      </c>
      <c r="M18" s="9">
        <f t="shared" si="4"/>
        <v>29.97</v>
      </c>
      <c r="N18" s="9">
        <f t="shared" si="5"/>
        <v>56.4</v>
      </c>
      <c r="O18" s="12">
        <f t="shared" si="6"/>
        <v>65.44</v>
      </c>
    </row>
    <row r="19" spans="2:15" x14ac:dyDescent="0.3">
      <c r="B19" s="1">
        <f t="shared" si="7"/>
        <v>35000</v>
      </c>
      <c r="C19" s="6"/>
      <c r="D19" s="6"/>
      <c r="E19" s="21">
        <f t="shared" si="0"/>
        <v>146.18</v>
      </c>
      <c r="G19" s="21">
        <f t="shared" si="1"/>
        <v>233.56</v>
      </c>
      <c r="H19" s="5"/>
      <c r="I19" s="27">
        <f t="shared" si="2"/>
        <v>1.5977561909974005</v>
      </c>
      <c r="J19" s="3"/>
      <c r="K19" s="23"/>
      <c r="L19" s="9">
        <f t="shared" si="3"/>
        <v>65.39</v>
      </c>
      <c r="M19" s="9">
        <f t="shared" si="4"/>
        <v>29.97</v>
      </c>
      <c r="N19" s="9">
        <f t="shared" si="5"/>
        <v>56.4</v>
      </c>
      <c r="O19" s="12">
        <f t="shared" si="6"/>
        <v>81.8</v>
      </c>
    </row>
    <row r="20" spans="2:15" x14ac:dyDescent="0.3">
      <c r="B20" s="1">
        <f t="shared" si="7"/>
        <v>37000</v>
      </c>
      <c r="C20" s="6"/>
      <c r="D20" s="6"/>
      <c r="E20" s="21">
        <f t="shared" si="0"/>
        <v>152.72</v>
      </c>
      <c r="G20" s="21">
        <f t="shared" si="1"/>
        <v>249.92</v>
      </c>
      <c r="H20" s="5"/>
      <c r="I20" s="27">
        <f t="shared" si="2"/>
        <v>1.6364588789942378</v>
      </c>
      <c r="J20" s="3"/>
      <c r="K20" s="23"/>
      <c r="L20" s="9">
        <f t="shared" si="3"/>
        <v>65.39</v>
      </c>
      <c r="M20" s="9">
        <f t="shared" si="4"/>
        <v>29.97</v>
      </c>
      <c r="N20" s="9">
        <f t="shared" si="5"/>
        <v>56.4</v>
      </c>
      <c r="O20" s="12">
        <f t="shared" si="6"/>
        <v>98.16</v>
      </c>
    </row>
    <row r="21" spans="2:15" x14ac:dyDescent="0.3">
      <c r="B21" s="1">
        <f t="shared" si="7"/>
        <v>39000</v>
      </c>
      <c r="C21" s="6"/>
      <c r="D21" s="6"/>
      <c r="E21" s="21">
        <f t="shared" si="0"/>
        <v>159.26</v>
      </c>
      <c r="G21" s="21">
        <f t="shared" si="1"/>
        <v>266.27999999999997</v>
      </c>
      <c r="H21" s="5"/>
      <c r="I21" s="27">
        <f t="shared" si="2"/>
        <v>1.6719829210096697</v>
      </c>
      <c r="J21" s="3"/>
      <c r="K21" s="23"/>
      <c r="L21" s="9">
        <f t="shared" si="3"/>
        <v>65.39</v>
      </c>
      <c r="M21" s="9">
        <f t="shared" si="4"/>
        <v>29.97</v>
      </c>
      <c r="N21" s="9">
        <f t="shared" si="5"/>
        <v>56.4</v>
      </c>
      <c r="O21" s="12">
        <f t="shared" si="6"/>
        <v>114.52</v>
      </c>
    </row>
    <row r="22" spans="2:15" x14ac:dyDescent="0.3">
      <c r="B22" s="1">
        <f t="shared" si="7"/>
        <v>41000</v>
      </c>
      <c r="C22" s="6"/>
      <c r="D22" s="6"/>
      <c r="E22" s="21">
        <f t="shared" si="0"/>
        <v>165.8</v>
      </c>
      <c r="G22" s="21">
        <f t="shared" si="1"/>
        <v>282.64</v>
      </c>
      <c r="H22" s="5"/>
      <c r="I22" s="27">
        <f t="shared" si="2"/>
        <v>1.704704463208685</v>
      </c>
      <c r="J22" s="3"/>
      <c r="K22" s="23"/>
      <c r="L22" s="9">
        <f t="shared" si="3"/>
        <v>65.39</v>
      </c>
      <c r="M22" s="9">
        <f t="shared" si="4"/>
        <v>29.97</v>
      </c>
      <c r="N22" s="9">
        <f t="shared" si="5"/>
        <v>56.4</v>
      </c>
      <c r="O22" s="12">
        <f t="shared" si="6"/>
        <v>130.88</v>
      </c>
    </row>
    <row r="23" spans="2:15" x14ac:dyDescent="0.3">
      <c r="B23" s="1">
        <f t="shared" si="7"/>
        <v>43000</v>
      </c>
      <c r="C23" s="6"/>
      <c r="D23" s="6"/>
      <c r="E23" s="21">
        <f t="shared" si="0"/>
        <v>172.34</v>
      </c>
      <c r="G23" s="21">
        <f t="shared" si="1"/>
        <v>299</v>
      </c>
      <c r="H23" s="5"/>
      <c r="I23" s="27">
        <f t="shared" si="2"/>
        <v>1.734942555413717</v>
      </c>
      <c r="J23" s="3"/>
      <c r="K23" s="23"/>
      <c r="L23" s="9">
        <f t="shared" si="3"/>
        <v>65.39</v>
      </c>
      <c r="M23" s="9">
        <f t="shared" si="4"/>
        <v>29.97</v>
      </c>
      <c r="N23" s="9">
        <f t="shared" si="5"/>
        <v>56.4</v>
      </c>
      <c r="O23" s="12">
        <f t="shared" si="6"/>
        <v>147.24</v>
      </c>
    </row>
    <row r="24" spans="2:15" x14ac:dyDescent="0.3">
      <c r="B24" s="1">
        <f t="shared" si="7"/>
        <v>45000</v>
      </c>
      <c r="C24" s="6"/>
      <c r="D24" s="6"/>
      <c r="E24" s="21">
        <f t="shared" si="0"/>
        <v>178.88</v>
      </c>
      <c r="G24" s="21">
        <f t="shared" si="1"/>
        <v>315.36</v>
      </c>
      <c r="H24" s="5"/>
      <c r="I24" s="27">
        <f t="shared" si="2"/>
        <v>1.762969588550984</v>
      </c>
      <c r="J24" s="3"/>
      <c r="K24" s="23"/>
      <c r="L24" s="9">
        <f t="shared" si="3"/>
        <v>65.39</v>
      </c>
      <c r="M24" s="9">
        <f t="shared" si="4"/>
        <v>29.97</v>
      </c>
      <c r="N24" s="9">
        <f t="shared" si="5"/>
        <v>56.4</v>
      </c>
      <c r="O24" s="12">
        <f t="shared" si="6"/>
        <v>163.6</v>
      </c>
    </row>
    <row r="25" spans="2:15" x14ac:dyDescent="0.3">
      <c r="B25" s="1">
        <f t="shared" si="7"/>
        <v>47000</v>
      </c>
      <c r="C25" s="6"/>
      <c r="D25" s="6"/>
      <c r="E25" s="21">
        <f t="shared" si="0"/>
        <v>185.42</v>
      </c>
      <c r="G25" s="21">
        <f t="shared" si="1"/>
        <v>331.71999999999997</v>
      </c>
      <c r="H25" s="5"/>
      <c r="I25" s="27">
        <f t="shared" si="2"/>
        <v>1.7890195232445258</v>
      </c>
      <c r="J25" s="3"/>
      <c r="K25" s="23"/>
      <c r="L25" s="9">
        <f t="shared" si="3"/>
        <v>65.39</v>
      </c>
      <c r="M25" s="9">
        <f t="shared" si="4"/>
        <v>29.97</v>
      </c>
      <c r="N25" s="9">
        <f t="shared" si="5"/>
        <v>56.4</v>
      </c>
      <c r="O25" s="12">
        <f t="shared" si="6"/>
        <v>179.95999999999998</v>
      </c>
    </row>
    <row r="26" spans="2:15" x14ac:dyDescent="0.3">
      <c r="B26" s="1">
        <f t="shared" si="7"/>
        <v>49000</v>
      </c>
      <c r="C26" s="6"/>
      <c r="D26" s="6"/>
      <c r="E26" s="21">
        <f t="shared" si="0"/>
        <v>191.96</v>
      </c>
      <c r="G26" s="21">
        <f t="shared" si="1"/>
        <v>348.08</v>
      </c>
      <c r="H26" s="5"/>
      <c r="I26" s="27">
        <f t="shared" si="2"/>
        <v>1.8132944363409043</v>
      </c>
      <c r="J26" s="3"/>
      <c r="K26" s="23"/>
      <c r="L26" s="9">
        <f t="shared" si="3"/>
        <v>65.39</v>
      </c>
      <c r="M26" s="9">
        <f t="shared" si="4"/>
        <v>29.97</v>
      </c>
      <c r="N26" s="9">
        <f t="shared" si="5"/>
        <v>56.4</v>
      </c>
      <c r="O26" s="12">
        <f t="shared" si="6"/>
        <v>196.32</v>
      </c>
    </row>
    <row r="27" spans="2:15" x14ac:dyDescent="0.3">
      <c r="B27" s="1">
        <f t="shared" si="7"/>
        <v>51000</v>
      </c>
      <c r="C27" s="6"/>
      <c r="D27" s="6"/>
      <c r="E27" s="21">
        <f t="shared" si="0"/>
        <v>198.5</v>
      </c>
      <c r="G27" s="21">
        <f t="shared" si="1"/>
        <v>364.44</v>
      </c>
      <c r="H27" s="5"/>
      <c r="I27" s="27">
        <f t="shared" si="2"/>
        <v>1.8359697732997482</v>
      </c>
      <c r="J27" s="3"/>
      <c r="K27" s="23"/>
      <c r="L27" s="9">
        <f t="shared" si="3"/>
        <v>65.39</v>
      </c>
      <c r="M27" s="9">
        <f t="shared" si="4"/>
        <v>29.97</v>
      </c>
      <c r="N27" s="9">
        <f t="shared" si="5"/>
        <v>56.4</v>
      </c>
      <c r="O27" s="12">
        <f t="shared" si="6"/>
        <v>212.68</v>
      </c>
    </row>
    <row r="28" spans="2:15" x14ac:dyDescent="0.3">
      <c r="B28" s="1">
        <f t="shared" si="7"/>
        <v>53000</v>
      </c>
      <c r="C28" s="6"/>
      <c r="D28" s="6"/>
      <c r="E28" s="21">
        <f t="shared" si="0"/>
        <v>205.04</v>
      </c>
      <c r="G28" s="21">
        <f t="shared" si="1"/>
        <v>380.79999999999995</v>
      </c>
      <c r="H28" s="5"/>
      <c r="I28" s="27">
        <f t="shared" si="2"/>
        <v>1.8571985953960202</v>
      </c>
      <c r="J28" s="3"/>
      <c r="K28" s="23"/>
      <c r="L28" s="9">
        <f t="shared" si="3"/>
        <v>65.39</v>
      </c>
      <c r="M28" s="9">
        <f t="shared" si="4"/>
        <v>29.97</v>
      </c>
      <c r="N28" s="9">
        <f t="shared" si="5"/>
        <v>56.4</v>
      </c>
      <c r="O28" s="12">
        <f t="shared" si="6"/>
        <v>229.04</v>
      </c>
    </row>
    <row r="29" spans="2:15" x14ac:dyDescent="0.3">
      <c r="B29" s="1">
        <f t="shared" si="7"/>
        <v>55000</v>
      </c>
      <c r="C29" s="6"/>
      <c r="D29" s="6"/>
      <c r="E29" s="21">
        <f t="shared" si="0"/>
        <v>211.58</v>
      </c>
      <c r="G29" s="21">
        <f t="shared" si="1"/>
        <v>397.15999999999997</v>
      </c>
      <c r="H29" s="5"/>
      <c r="I29" s="27">
        <f t="shared" si="2"/>
        <v>1.8771150392286602</v>
      </c>
      <c r="J29" s="3"/>
      <c r="K29" s="23"/>
      <c r="L29" s="9">
        <f t="shared" si="3"/>
        <v>65.39</v>
      </c>
      <c r="M29" s="9">
        <f t="shared" si="4"/>
        <v>29.97</v>
      </c>
      <c r="N29" s="9">
        <f t="shared" si="5"/>
        <v>56.4</v>
      </c>
      <c r="O29" s="12">
        <f t="shared" si="6"/>
        <v>245.39999999999998</v>
      </c>
    </row>
    <row r="30" spans="2:15" x14ac:dyDescent="0.3">
      <c r="B30" s="1">
        <f t="shared" si="7"/>
        <v>57000</v>
      </c>
      <c r="C30" s="6"/>
      <c r="D30" s="6"/>
      <c r="E30" s="21">
        <f t="shared" si="0"/>
        <v>218.12</v>
      </c>
      <c r="G30" s="21">
        <f t="shared" si="1"/>
        <v>413.52</v>
      </c>
      <c r="H30" s="5"/>
      <c r="I30" s="27">
        <f t="shared" si="2"/>
        <v>1.8958371538602603</v>
      </c>
      <c r="J30" s="3"/>
      <c r="K30" s="23"/>
      <c r="L30" s="9">
        <f t="shared" si="3"/>
        <v>65.39</v>
      </c>
      <c r="M30" s="9">
        <f t="shared" si="4"/>
        <v>29.97</v>
      </c>
      <c r="N30" s="9">
        <f t="shared" si="5"/>
        <v>56.4</v>
      </c>
      <c r="O30" s="12">
        <f t="shared" si="6"/>
        <v>261.76</v>
      </c>
    </row>
    <row r="31" spans="2:15" x14ac:dyDescent="0.3">
      <c r="B31" s="1">
        <f t="shared" si="7"/>
        <v>59000</v>
      </c>
      <c r="C31" s="6"/>
      <c r="D31" s="6"/>
      <c r="E31" s="21">
        <f t="shared" si="0"/>
        <v>224.66</v>
      </c>
      <c r="G31" s="21">
        <f t="shared" si="1"/>
        <v>429.88</v>
      </c>
      <c r="H31" s="5"/>
      <c r="I31" s="27">
        <f t="shared" si="2"/>
        <v>1.913469242410754</v>
      </c>
      <c r="J31" s="3"/>
      <c r="K31" s="23"/>
      <c r="L31" s="9">
        <f t="shared" si="3"/>
        <v>65.39</v>
      </c>
      <c r="M31" s="9">
        <f t="shared" si="4"/>
        <v>29.97</v>
      </c>
      <c r="N31" s="9">
        <f t="shared" si="5"/>
        <v>56.4</v>
      </c>
      <c r="O31" s="12">
        <f t="shared" si="6"/>
        <v>278.12</v>
      </c>
    </row>
    <row r="32" spans="2:15" x14ac:dyDescent="0.3">
      <c r="B32" s="1">
        <f t="shared" si="7"/>
        <v>61000</v>
      </c>
      <c r="C32" s="6"/>
      <c r="D32" s="6"/>
      <c r="E32" s="21">
        <f t="shared" si="0"/>
        <v>231.2</v>
      </c>
      <c r="G32" s="21">
        <f t="shared" si="1"/>
        <v>446.24</v>
      </c>
      <c r="H32" s="5"/>
      <c r="I32" s="27">
        <f t="shared" si="2"/>
        <v>1.9301038062283737</v>
      </c>
      <c r="J32" s="3"/>
      <c r="K32" s="23"/>
      <c r="L32" s="9">
        <f t="shared" si="3"/>
        <v>65.39</v>
      </c>
      <c r="M32" s="9">
        <f t="shared" si="4"/>
        <v>29.97</v>
      </c>
      <c r="N32" s="9">
        <f t="shared" si="5"/>
        <v>56.4</v>
      </c>
      <c r="O32" s="12">
        <f t="shared" si="6"/>
        <v>294.48</v>
      </c>
    </row>
    <row r="33" spans="2:15" x14ac:dyDescent="0.3">
      <c r="B33" s="1">
        <f t="shared" si="7"/>
        <v>63000</v>
      </c>
      <c r="C33" s="6"/>
      <c r="D33" s="6"/>
      <c r="E33" s="21">
        <f t="shared" si="0"/>
        <v>237.74</v>
      </c>
      <c r="G33" s="21">
        <f t="shared" si="1"/>
        <v>462.59999999999997</v>
      </c>
      <c r="H33" s="5"/>
      <c r="I33" s="27">
        <f t="shared" si="2"/>
        <v>1.9458231681669047</v>
      </c>
      <c r="J33" s="3"/>
      <c r="K33" s="23"/>
      <c r="L33" s="9">
        <f t="shared" si="3"/>
        <v>65.39</v>
      </c>
      <c r="M33" s="9">
        <f t="shared" si="4"/>
        <v>29.97</v>
      </c>
      <c r="N33" s="9">
        <f t="shared" si="5"/>
        <v>56.4</v>
      </c>
      <c r="O33" s="12">
        <f t="shared" si="6"/>
        <v>310.83999999999997</v>
      </c>
    </row>
    <row r="34" spans="2:15" x14ac:dyDescent="0.3">
      <c r="B34" s="1">
        <f t="shared" si="7"/>
        <v>65000</v>
      </c>
      <c r="C34" s="6"/>
      <c r="D34" s="6"/>
      <c r="E34" s="21">
        <f t="shared" si="0"/>
        <v>244.28</v>
      </c>
      <c r="G34" s="21">
        <f t="shared" si="1"/>
        <v>478.96</v>
      </c>
      <c r="H34" s="5"/>
      <c r="I34" s="27">
        <f t="shared" si="2"/>
        <v>1.9607008351072539</v>
      </c>
      <c r="J34" s="3"/>
      <c r="K34" s="23"/>
      <c r="L34" s="9">
        <f t="shared" si="3"/>
        <v>65.39</v>
      </c>
      <c r="M34" s="9">
        <f t="shared" si="4"/>
        <v>29.97</v>
      </c>
      <c r="N34" s="9">
        <f t="shared" si="5"/>
        <v>56.4</v>
      </c>
      <c r="O34" s="12">
        <f t="shared" si="6"/>
        <v>327.2</v>
      </c>
    </row>
    <row r="35" spans="2:15" x14ac:dyDescent="0.3">
      <c r="B35" s="1">
        <f t="shared" si="7"/>
        <v>67000</v>
      </c>
      <c r="C35" s="6"/>
      <c r="D35" s="6"/>
      <c r="E35" s="21">
        <f t="shared" si="0"/>
        <v>250.82</v>
      </c>
      <c r="G35" s="21">
        <f t="shared" si="1"/>
        <v>495.32</v>
      </c>
      <c r="H35" s="5"/>
      <c r="I35" s="27">
        <f t="shared" si="2"/>
        <v>1.974802647316801</v>
      </c>
      <c r="J35" s="3"/>
      <c r="K35" s="23"/>
      <c r="L35" s="9">
        <f t="shared" si="3"/>
        <v>65.39</v>
      </c>
      <c r="M35" s="9">
        <f t="shared" si="4"/>
        <v>29.97</v>
      </c>
      <c r="N35" s="9">
        <f t="shared" si="5"/>
        <v>56.4</v>
      </c>
      <c r="O35" s="12">
        <f t="shared" si="6"/>
        <v>343.56</v>
      </c>
    </row>
    <row r="36" spans="2:15" x14ac:dyDescent="0.3">
      <c r="B36" s="1">
        <f t="shared" si="7"/>
        <v>69000</v>
      </c>
      <c r="C36" s="6"/>
      <c r="D36" s="6"/>
      <c r="E36" s="21">
        <f t="shared" si="0"/>
        <v>257.36</v>
      </c>
      <c r="G36" s="21">
        <f t="shared" si="1"/>
        <v>511.67999999999995</v>
      </c>
      <c r="H36" s="5"/>
      <c r="I36" s="27">
        <f t="shared" si="2"/>
        <v>1.9881877525645009</v>
      </c>
      <c r="J36" s="3"/>
      <c r="K36" s="23"/>
      <c r="L36" s="9">
        <f t="shared" si="3"/>
        <v>65.39</v>
      </c>
      <c r="M36" s="9">
        <f t="shared" si="4"/>
        <v>29.97</v>
      </c>
      <c r="N36" s="9">
        <f t="shared" si="5"/>
        <v>56.4</v>
      </c>
      <c r="O36" s="12">
        <f t="shared" si="6"/>
        <v>359.91999999999996</v>
      </c>
    </row>
    <row r="37" spans="2:15" x14ac:dyDescent="0.3">
      <c r="B37" s="1">
        <f t="shared" si="7"/>
        <v>71000</v>
      </c>
      <c r="C37" s="6"/>
      <c r="D37" s="6"/>
      <c r="E37" s="21">
        <f t="shared" si="0"/>
        <v>263.89999999999998</v>
      </c>
      <c r="G37" s="21">
        <f t="shared" si="1"/>
        <v>528.04</v>
      </c>
      <c r="H37" s="5"/>
      <c r="I37" s="27">
        <f t="shared" si="2"/>
        <v>2.0009094353921939</v>
      </c>
      <c r="J37" s="3"/>
      <c r="K37" s="23"/>
      <c r="L37" s="9">
        <f t="shared" si="3"/>
        <v>65.39</v>
      </c>
      <c r="M37" s="9">
        <f t="shared" si="4"/>
        <v>29.97</v>
      </c>
      <c r="N37" s="9">
        <f t="shared" si="5"/>
        <v>56.4</v>
      </c>
      <c r="O37" s="12">
        <f t="shared" si="6"/>
        <v>376.28</v>
      </c>
    </row>
    <row r="38" spans="2:15" x14ac:dyDescent="0.3">
      <c r="B38" s="1">
        <f t="shared" si="7"/>
        <v>73000</v>
      </c>
      <c r="C38" s="6"/>
      <c r="D38" s="6"/>
      <c r="E38" s="21">
        <f t="shared" si="0"/>
        <v>270.44</v>
      </c>
      <c r="G38" s="21">
        <f t="shared" si="1"/>
        <v>544.4</v>
      </c>
      <c r="H38" s="5"/>
      <c r="I38" s="27">
        <f t="shared" si="2"/>
        <v>2.0130158260612334</v>
      </c>
      <c r="J38" s="3"/>
      <c r="K38" s="23"/>
      <c r="L38" s="9">
        <f t="shared" si="3"/>
        <v>65.39</v>
      </c>
      <c r="M38" s="9">
        <f t="shared" si="4"/>
        <v>29.97</v>
      </c>
      <c r="N38" s="9">
        <f t="shared" si="5"/>
        <v>56.4</v>
      </c>
      <c r="O38" s="12">
        <f t="shared" si="6"/>
        <v>392.64</v>
      </c>
    </row>
    <row r="39" spans="2:15" x14ac:dyDescent="0.3">
      <c r="B39" s="1">
        <f t="shared" si="7"/>
        <v>75000</v>
      </c>
      <c r="C39" s="6"/>
      <c r="D39" s="6"/>
      <c r="E39" s="21">
        <f t="shared" si="0"/>
        <v>276.98</v>
      </c>
      <c r="G39" s="21">
        <f t="shared" si="1"/>
        <v>560.76</v>
      </c>
      <c r="H39" s="5"/>
      <c r="I39" s="27">
        <f t="shared" si="2"/>
        <v>2.0245505090620259</v>
      </c>
      <c r="J39" s="3"/>
      <c r="K39" s="23"/>
      <c r="L39" s="9">
        <f t="shared" si="3"/>
        <v>65.39</v>
      </c>
      <c r="M39" s="9">
        <f t="shared" si="4"/>
        <v>29.97</v>
      </c>
      <c r="N39" s="9">
        <f t="shared" si="5"/>
        <v>56.4</v>
      </c>
      <c r="O39" s="12">
        <f t="shared" si="6"/>
        <v>409</v>
      </c>
    </row>
    <row r="40" spans="2:15" x14ac:dyDescent="0.3">
      <c r="B40" s="1">
        <f t="shared" si="7"/>
        <v>77000</v>
      </c>
      <c r="C40" s="6"/>
      <c r="D40" s="6"/>
      <c r="E40" s="21">
        <f t="shared" si="0"/>
        <v>283.52</v>
      </c>
      <c r="G40" s="21">
        <f t="shared" si="1"/>
        <v>577.12</v>
      </c>
      <c r="H40" s="5"/>
      <c r="I40" s="27">
        <f t="shared" si="2"/>
        <v>2.0355530474040635</v>
      </c>
      <c r="J40" s="3"/>
      <c r="K40" s="23"/>
      <c r="L40" s="9">
        <f t="shared" si="3"/>
        <v>65.39</v>
      </c>
      <c r="M40" s="9">
        <f t="shared" si="4"/>
        <v>29.97</v>
      </c>
      <c r="N40" s="9">
        <f t="shared" si="5"/>
        <v>56.4</v>
      </c>
      <c r="O40" s="12">
        <f t="shared" si="6"/>
        <v>425.36</v>
      </c>
    </row>
    <row r="41" spans="2:15" x14ac:dyDescent="0.3">
      <c r="B41" s="1">
        <f t="shared" si="7"/>
        <v>79000</v>
      </c>
      <c r="C41" s="6"/>
      <c r="D41" s="6"/>
      <c r="E41" s="21">
        <f t="shared" si="0"/>
        <v>290.06</v>
      </c>
      <c r="G41" s="21">
        <f t="shared" si="1"/>
        <v>593.48</v>
      </c>
      <c r="H41" s="5"/>
      <c r="I41" s="27">
        <f t="shared" si="2"/>
        <v>2.0460594359787629</v>
      </c>
      <c r="J41" s="3"/>
      <c r="K41" s="23"/>
      <c r="L41" s="9">
        <f t="shared" si="3"/>
        <v>65.39</v>
      </c>
      <c r="M41" s="9">
        <f t="shared" si="4"/>
        <v>29.97</v>
      </c>
      <c r="N41" s="9">
        <f t="shared" si="5"/>
        <v>56.4</v>
      </c>
      <c r="O41" s="12">
        <f t="shared" si="6"/>
        <v>441.71999999999997</v>
      </c>
    </row>
    <row r="60" spans="2:10" x14ac:dyDescent="0.3">
      <c r="B60" s="28" t="s">
        <v>21</v>
      </c>
      <c r="C60" s="28"/>
      <c r="D60" s="28"/>
      <c r="E60" s="28"/>
      <c r="F60" s="28"/>
      <c r="G60" s="28"/>
      <c r="H60" s="28"/>
      <c r="I60" s="29"/>
      <c r="J60" s="28"/>
    </row>
    <row r="61" spans="2:10" x14ac:dyDescent="0.3">
      <c r="B61" s="28" t="s">
        <v>22</v>
      </c>
      <c r="C61" s="28"/>
      <c r="D61" s="28"/>
      <c r="E61" s="28"/>
      <c r="F61" s="28"/>
      <c r="G61" s="28"/>
      <c r="H61" s="28"/>
      <c r="I61" s="29"/>
      <c r="J61" s="28"/>
    </row>
  </sheetData>
  <pageMargins left="0.7" right="0.7" top="0.75" bottom="0.75" header="0.3" footer="0.3"/>
  <pageSetup scale="49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PUC doc 53765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Crane Energy LLC</dc:creator>
  <cp:lastModifiedBy>Crane Energy LLC</cp:lastModifiedBy>
  <cp:lastPrinted>2022-12-06T22:15:47Z</cp:lastPrinted>
  <dcterms:created xsi:type="dcterms:W3CDTF">2022-12-06T19:22:33Z</dcterms:created>
  <dcterms:modified xsi:type="dcterms:W3CDTF">2022-12-15T18:39:23Z</dcterms:modified>
</cp:coreProperties>
</file>